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Общий!$A$3:$AI$35</definedName>
  </definedNames>
  <calcPr calcId="125725" concurrentCalc="0"/>
</workbook>
</file>

<file path=xl/calcChain.xml><?xml version="1.0" encoding="utf-8"?>
<calcChain xmlns="http://schemas.openxmlformats.org/spreadsheetml/2006/main">
  <c r="Y5" i="1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4"/>
  <c r="U4"/>
  <c r="V4"/>
  <c r="U5"/>
  <c r="V5"/>
  <c r="W5"/>
  <c r="U6"/>
  <c r="V6"/>
  <c r="W6"/>
  <c r="U7"/>
  <c r="V7"/>
  <c r="W7"/>
  <c r="U8"/>
  <c r="V8"/>
  <c r="W8"/>
  <c r="U9"/>
  <c r="V9"/>
  <c r="W9"/>
  <c r="U10"/>
  <c r="V10"/>
  <c r="W10"/>
  <c r="U11"/>
  <c r="V11"/>
  <c r="W11"/>
  <c r="U12"/>
  <c r="V12"/>
  <c r="W12"/>
  <c r="U13"/>
  <c r="V13"/>
  <c r="W13"/>
  <c r="U14"/>
  <c r="V14"/>
  <c r="W14"/>
  <c r="U15"/>
  <c r="V15"/>
  <c r="W15"/>
  <c r="U16"/>
  <c r="V16"/>
  <c r="W16"/>
  <c r="U17"/>
  <c r="V17"/>
  <c r="W17"/>
  <c r="U18"/>
  <c r="V18"/>
  <c r="W18"/>
  <c r="U19"/>
  <c r="V19"/>
  <c r="W19"/>
  <c r="U20"/>
  <c r="V20"/>
  <c r="W20"/>
  <c r="U21"/>
  <c r="V21"/>
  <c r="W21"/>
  <c r="U22"/>
  <c r="V22"/>
  <c r="W22"/>
  <c r="U23"/>
  <c r="V23"/>
  <c r="W23"/>
  <c r="U24"/>
  <c r="V24"/>
  <c r="W24"/>
  <c r="U25"/>
  <c r="V25"/>
  <c r="W25"/>
  <c r="U26"/>
  <c r="V26"/>
  <c r="W26"/>
  <c r="U27"/>
  <c r="V27"/>
  <c r="W27"/>
  <c r="U28"/>
  <c r="V28"/>
  <c r="W28"/>
  <c r="U29"/>
  <c r="V29"/>
  <c r="W29"/>
  <c r="U30"/>
  <c r="V30"/>
  <c r="W30"/>
  <c r="U31"/>
  <c r="V31"/>
  <c r="W31"/>
  <c r="U32"/>
  <c r="V32"/>
  <c r="W32"/>
  <c r="U33"/>
  <c r="V33"/>
  <c r="W33"/>
  <c r="U34"/>
  <c r="V34"/>
  <c r="W34"/>
  <c r="P35"/>
  <c r="Q35"/>
  <c r="R35"/>
  <c r="T35"/>
  <c r="U35"/>
  <c r="W4"/>
  <c r="V35"/>
</calcChain>
</file>

<file path=xl/sharedStrings.xml><?xml version="1.0" encoding="utf-8"?>
<sst xmlns="http://schemas.openxmlformats.org/spreadsheetml/2006/main" count="727" uniqueCount="258">
  <si>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</si>
  <si>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</si>
  <si>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</si>
  <si>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</si>
  <si>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</si>
  <si>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</si>
  <si>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</si>
  <si>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</si>
  <si>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</si>
  <si>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</si>
  <si>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</si>
  <si>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</si>
  <si>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</si>
  <si>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</si>
  <si>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</si>
  <si>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</si>
  <si>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</si>
  <si>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</si>
  <si>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</si>
  <si>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</si>
  <si>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</si>
  <si>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</si>
  <si>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</si>
  <si>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</si>
  <si>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</si>
  <si>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</si>
  <si>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</si>
  <si>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</si>
  <si>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№ СЗ ОСУБД</t>
  </si>
  <si>
    <t>Срок заключ. договора</t>
  </si>
  <si>
    <t>Стоимость единицы изделия в ценах 2000 года (с заитоговыми нач.)</t>
  </si>
  <si>
    <t xml:space="preserve">Класс безопасности по НП-001-97 (ПНАЭ Г-01-011-97) ОПБ 88/97 </t>
  </si>
  <si>
    <t>Группа по ПНАЭ Г-7-008-89</t>
  </si>
  <si>
    <t>1</t>
  </si>
  <si>
    <t>5.ИСУП.104318343</t>
  </si>
  <si>
    <t>11PEA10GH001</t>
  </si>
  <si>
    <t>Шкаф</t>
  </si>
  <si>
    <t>-</t>
  </si>
  <si>
    <t>800х1200х400 (ШxВxГ)_x000D_
Согласно БЛ-01268 л.2</t>
  </si>
  <si>
    <t>ТУ3430-003-94683212-2008</t>
  </si>
  <si>
    <t>3</t>
  </si>
  <si>
    <t>I</t>
  </si>
  <si>
    <t>БЛ-01268</t>
  </si>
  <si>
    <t/>
  </si>
  <si>
    <t>БЛ-05465пм</t>
  </si>
  <si>
    <t>1-13</t>
  </si>
  <si>
    <t>шт</t>
  </si>
  <si>
    <t>Насосная станция ответственных потребителей (11UQC,12UQC) бл.1</t>
  </si>
  <si>
    <t>Отдел автоматизированных систем управления бюро комплексного проектирования №3</t>
  </si>
  <si>
    <t>Оборудование</t>
  </si>
  <si>
    <t>0</t>
  </si>
  <si>
    <t>2015-7557</t>
  </si>
  <si>
    <t>2</t>
  </si>
  <si>
    <t>5.ИСУП.104318344</t>
  </si>
  <si>
    <t>12PEA20GH001</t>
  </si>
  <si>
    <t>800х1200х400 (ШxВxГ)_x000D_
Согласно БЛ-01268 л.6</t>
  </si>
  <si>
    <t>16-28</t>
  </si>
  <si>
    <t>5.ИСУП.104291805</t>
  </si>
  <si>
    <t>01UZM92GP001N</t>
  </si>
  <si>
    <t>Сборка 0,4 кВ типа ПР</t>
  </si>
  <si>
    <t>Сборка 0,4 кВ типа ПР, навесное исполнение IP 31.</t>
  </si>
  <si>
    <t>4</t>
  </si>
  <si>
    <t>III</t>
  </si>
  <si>
    <t>БЛ-02273</t>
  </si>
  <si>
    <t>БЛ-04656пм</t>
  </si>
  <si>
    <t>УБЕЖИЩЕ НА 1200 УКРЫВАЕМЫХ (01UZM)</t>
  </si>
  <si>
    <t>Состав см. задание заводу БЛ-02273</t>
  </si>
  <si>
    <t>Отдел проектирования общестанционных сооружений бюро комплексного проектирования №3</t>
  </si>
  <si>
    <t>50</t>
  </si>
  <si>
    <t>2015-7640</t>
  </si>
  <si>
    <t>5.ИСУП.104291806</t>
  </si>
  <si>
    <t>01UZM92GP001E</t>
  </si>
  <si>
    <t>5</t>
  </si>
  <si>
    <t>5.ИСУП.104307810</t>
  </si>
  <si>
    <t>00BKN80GQ110</t>
  </si>
  <si>
    <t>Сборка распределительная переменного тока 380 В, навесного исполнения</t>
  </si>
  <si>
    <t>ПР 06-400-01-41-УХЛ3</t>
  </si>
  <si>
    <t>ТУ 3430-008-07629824-2007</t>
  </si>
  <si>
    <t>II</t>
  </si>
  <si>
    <t>БЛ-02879</t>
  </si>
  <si>
    <t>БЛ-05245пм</t>
  </si>
  <si>
    <t>Административно-лабораторно-бытовой корпус (00UYA)</t>
  </si>
  <si>
    <t>Состав см. БЛ-02879 л.3</t>
  </si>
  <si>
    <t>2015-7641</t>
  </si>
  <si>
    <t>6</t>
  </si>
  <si>
    <t>5.ИСУП.104307811</t>
  </si>
  <si>
    <t>00BKN80GQ111</t>
  </si>
  <si>
    <t>ПР 06-40-01-41-УХЛ3</t>
  </si>
  <si>
    <t>Состав см. БЛ-02879 л.4</t>
  </si>
  <si>
    <t>4ОК</t>
  </si>
  <si>
    <t>7</t>
  </si>
  <si>
    <t>5.ИСУП.104307812</t>
  </si>
  <si>
    <t>00BKN80GQ112</t>
  </si>
  <si>
    <t>9</t>
  </si>
  <si>
    <t>Состав см. БЛ-02879 л.5</t>
  </si>
  <si>
    <t>8</t>
  </si>
  <si>
    <t>5.ИСУП.104307813</t>
  </si>
  <si>
    <t>00BKN80GQ113</t>
  </si>
  <si>
    <t>ПР 06-63-01-41-УХЛ3</t>
  </si>
  <si>
    <t>12</t>
  </si>
  <si>
    <t>Состав см. БЛ-02879 л.6</t>
  </si>
  <si>
    <t>5.ИСУП.104307814</t>
  </si>
  <si>
    <t>00BKN80GQ114</t>
  </si>
  <si>
    <t>16</t>
  </si>
  <si>
    <t>Состав см. БЛ-02879 л.7</t>
  </si>
  <si>
    <t>10</t>
  </si>
  <si>
    <t>5.ИСУП.104307815</t>
  </si>
  <si>
    <t>00BKN80GQ115</t>
  </si>
  <si>
    <t>ПР 06-100-01-41-УХЛ3</t>
  </si>
  <si>
    <t>20</t>
  </si>
  <si>
    <t>Состав см. БЛ-02879 л.8</t>
  </si>
  <si>
    <t>11</t>
  </si>
  <si>
    <t>5.ИСУП.104307816</t>
  </si>
  <si>
    <t>00BKN80GQ116</t>
  </si>
  <si>
    <t>24</t>
  </si>
  <si>
    <t>Состав см. БЛ-02879 л.9</t>
  </si>
  <si>
    <t>5.ИСУП.104307817</t>
  </si>
  <si>
    <t>00BKN80GQ117</t>
  </si>
  <si>
    <t>ПР 06-160-01-41-УХЛ3</t>
  </si>
  <si>
    <t>28</t>
  </si>
  <si>
    <t>Состав см. БЛ-02879 л.10</t>
  </si>
  <si>
    <t>13</t>
  </si>
  <si>
    <t>5.ИСУП.104311113</t>
  </si>
  <si>
    <t>00BKJ80GQ111</t>
  </si>
  <si>
    <t>ПР-06-040-01-41-УХЛ3</t>
  </si>
  <si>
    <t>БЛ-02881</t>
  </si>
  <si>
    <t>БЛ-05254пм</t>
  </si>
  <si>
    <t>Состав см. БЛ-02881 л.3</t>
  </si>
  <si>
    <t>2015-7642</t>
  </si>
  <si>
    <t>14</t>
  </si>
  <si>
    <t>5.ИСУП.104311115</t>
  </si>
  <si>
    <t>00BKJ80GQ112</t>
  </si>
  <si>
    <t>ПР-06-063-01-41-УХЛ3</t>
  </si>
  <si>
    <t>Состав см. БЛ-02881 л.4</t>
  </si>
  <si>
    <t>15</t>
  </si>
  <si>
    <t>5.ИСУП.104311116</t>
  </si>
  <si>
    <t>00BKJ80GQ113</t>
  </si>
  <si>
    <t>Состав см. БЛ-02881 л.5</t>
  </si>
  <si>
    <t>5.ИСУП.104311117</t>
  </si>
  <si>
    <t>00BKJ80GQ114</t>
  </si>
  <si>
    <t>Состав см. БЛ-02881 л.6</t>
  </si>
  <si>
    <t>17</t>
  </si>
  <si>
    <t>5.ИСУП.104311118</t>
  </si>
  <si>
    <t>00BKJ80GQ115</t>
  </si>
  <si>
    <t>ПР-06-160-01-41-УХЛ3</t>
  </si>
  <si>
    <t>Состав см. БЛ-02881 л.7</t>
  </si>
  <si>
    <t>18</t>
  </si>
  <si>
    <t>5.ИСУП.104311119</t>
  </si>
  <si>
    <t>00BKJ80GQ116</t>
  </si>
  <si>
    <t>ПР-06-100-01-41-УХЛ3</t>
  </si>
  <si>
    <t>21</t>
  </si>
  <si>
    <t>Состав см. БЛ-02881 л.8</t>
  </si>
  <si>
    <t>19</t>
  </si>
  <si>
    <t>5.ИСУП.104311120</t>
  </si>
  <si>
    <t>00BKJ80GQ117</t>
  </si>
  <si>
    <t>25</t>
  </si>
  <si>
    <t>Состав см. БЛ-02881 л.9</t>
  </si>
  <si>
    <t>5.ИСУП.104311121</t>
  </si>
  <si>
    <t>00BKJ80GQ118</t>
  </si>
  <si>
    <t>29</t>
  </si>
  <si>
    <t>Состав см. БЛ-02881 л.10</t>
  </si>
  <si>
    <t>5.ИСУП.104311122</t>
  </si>
  <si>
    <t>00BKJ80GQ119</t>
  </si>
  <si>
    <t>33</t>
  </si>
  <si>
    <t>Состав см. БЛ-02881 л.11</t>
  </si>
  <si>
    <t>22</t>
  </si>
  <si>
    <t>5.ИСУП.104311123</t>
  </si>
  <si>
    <t>00BKJ80GQ110</t>
  </si>
  <si>
    <t>ПР-06-630-01-41-УХЛ3</t>
  </si>
  <si>
    <t>37</t>
  </si>
  <si>
    <t>Состав см. БЛ-02881 л.12</t>
  </si>
  <si>
    <t>23</t>
  </si>
  <si>
    <t>5.ИСУП.104311125</t>
  </si>
  <si>
    <t>01UYA00GW001</t>
  </si>
  <si>
    <t>Шкаф АВР</t>
  </si>
  <si>
    <t>Ш8110-1100-УХЛ3.1</t>
  </si>
  <si>
    <t>Одностороннее обслуживание, IP41, частота 50 Гц, напряжение главной цепи 380 В</t>
  </si>
  <si>
    <t>РД-0721-94-00-2014</t>
  </si>
  <si>
    <t>БЛ-02892</t>
  </si>
  <si>
    <t>БЛ-05274пм</t>
  </si>
  <si>
    <t>Технические характеристики в соответсвии с опросным листом БЛ-02892 л. 3.</t>
  </si>
  <si>
    <t>2015-7643</t>
  </si>
  <si>
    <t>5.ИСУП.104312339</t>
  </si>
  <si>
    <t>02UYA04GW001</t>
  </si>
  <si>
    <t>БЛ-02894</t>
  </si>
  <si>
    <t>БЛ-05276пм</t>
  </si>
  <si>
    <t>См. опросный лист БЛ-02894</t>
  </si>
  <si>
    <t>2015-7644</t>
  </si>
  <si>
    <t>5.ИСУП.104304901</t>
  </si>
  <si>
    <t>00GMP61GH001</t>
  </si>
  <si>
    <t>Щит местный</t>
  </si>
  <si>
    <t>Размер 600х600х300. IP54. УХЛ4_x000D_
В соответствии с л.5 БЛ-01504</t>
  </si>
  <si>
    <t>БЛ-01504</t>
  </si>
  <si>
    <t>БЛ-05052пм</t>
  </si>
  <si>
    <t>1-5</t>
  </si>
  <si>
    <t>Объединенная камера переключений 00UUR бл.1</t>
  </si>
  <si>
    <t>2015-7639</t>
  </si>
  <si>
    <t>26</t>
  </si>
  <si>
    <t>5.ИСУП.104327942</t>
  </si>
  <si>
    <t>00BKG10GH021</t>
  </si>
  <si>
    <t>Шкаф распределительный</t>
  </si>
  <si>
    <t>ПР-06-100</t>
  </si>
  <si>
    <t>Шкаф распределительный навесного испол-нения, переменного тока 380 В, с вводным вы-ключателем- разъединителем типа Compact NSX100NA3P на 100 А, с 2-я фидерными трех-полюсными выключателями (№ 1-2) типа Acti 9 iC60N 3P с Iн.р.= 25 A,I отс = (3-5) Iн (кривая В), с 2-я фидерными трехполюсными выключателями (№ 6-7) типа Acti 9 iC60N 3P с Iн.р.= 16 A, I отс = (7-10) Iн (кривая С), с 2-я фидерными двухполюсными выключателями (№ 8-9) типа Acti 9 iC60N 2P с Iн.р.= 10 A, I отс = (7-10) Iн (кривая С), с 3-мя фидерными двухполюсными выключателями (№ 3-5) типа Acti 9 iC60N 2P с Iн.р.= 16 A, I отс = (7-10) Iн (кривая С) в комплекте с диффе-ренциальным модулем Vigi iC60 , 2Р (тип Asi ) на Iн.= 25А с током чувствительности УЗО 30 мА, IP31, УХЛ3, класс безопасности 4 по НП-001-97 (ПНАЭ Г-01-011-97) категория сейсмостойкости II по НП-031-01, ввод кабеля снизу вводной кабель ВВГнг (А)- LS-от 5х95 до 5х150, отходящие кабели ВВГнг (А)- LS-5х(6-10), (3х6-10), система заземления TN-S</t>
  </si>
  <si>
    <t>РД-0721-87-2013 изм.1</t>
  </si>
  <si>
    <t>БЛ-02156</t>
  </si>
  <si>
    <t>БЛ-05652пм</t>
  </si>
  <si>
    <t>46</t>
  </si>
  <si>
    <t>Бак аварийных маслостоков от трансформаторов с насосной станцией (00UBH, 10UBH)</t>
  </si>
  <si>
    <t>Отдел первичных соединений бюро комплексного проектирования №3</t>
  </si>
  <si>
    <t>65</t>
  </si>
  <si>
    <t>2015-7645</t>
  </si>
  <si>
    <t>27</t>
  </si>
  <si>
    <t>5.ИСУП.104315586</t>
  </si>
  <si>
    <t>"01UEL00GP001N"                              "01UEL00GP001E"</t>
  </si>
  <si>
    <t>БЛ-02899</t>
  </si>
  <si>
    <t>БЛ-05455пм</t>
  </si>
  <si>
    <t>1, 5</t>
  </si>
  <si>
    <t>Пускорезервная котельная (00UTH)</t>
  </si>
  <si>
    <t>См. задание заводу БЛ-02899 (BLR1.D.130.0.1UEL&amp;&amp;.&amp;&amp;&amp;&amp;&amp;.030.MB.0001)</t>
  </si>
  <si>
    <t>2015-7652</t>
  </si>
  <si>
    <t>5.ИСУП.104311058</t>
  </si>
  <si>
    <t>00BKF80GH120</t>
  </si>
  <si>
    <t>Пункт распределительный</t>
  </si>
  <si>
    <t>БЛ-02889</t>
  </si>
  <si>
    <t>БЛ-05258пм</t>
  </si>
  <si>
    <t>Объединенный газовый корпус (00UTF)</t>
  </si>
  <si>
    <t>Технические характеристики в соответствии с опросным листом BLR1.D.130.0.0UTF&amp;&amp;.&amp;&amp;&amp;&amp;&amp;.030.МВ.0004 (БЛ-02889)</t>
  </si>
  <si>
    <t>2015-7707</t>
  </si>
  <si>
    <t>5.ИСУП.104337997</t>
  </si>
  <si>
    <t>00SBT10GH001</t>
  </si>
  <si>
    <t>Степень защиты - IP65.Верхний подвод кабеля.</t>
  </si>
  <si>
    <t>БЛ-02530</t>
  </si>
  <si>
    <t>БЛ-05269пм</t>
  </si>
  <si>
    <t>1-15</t>
  </si>
  <si>
    <t>2015-7755</t>
  </si>
  <si>
    <t>30</t>
  </si>
  <si>
    <t>5.ИСУП.104337988</t>
  </si>
  <si>
    <t>00SBU13GH002</t>
  </si>
  <si>
    <t>Степень защиты - IP55.Верхний подвод кабеля.</t>
  </si>
  <si>
    <t>БЛ-01514</t>
  </si>
  <si>
    <t>БЛ-04404пм</t>
  </si>
  <si>
    <t>1-14</t>
  </si>
  <si>
    <t>2015-7756</t>
  </si>
  <si>
    <t>31</t>
  </si>
  <si>
    <t>5.ИСУП.104337964</t>
  </si>
  <si>
    <t>00SBQ12GH001</t>
  </si>
  <si>
    <t>БЛ-01521</t>
  </si>
  <si>
    <t>БЛ-04403пм</t>
  </si>
  <si>
    <t>2015-7757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</si>
  <si>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</si>
  <si>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</si>
  <si>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</si>
  <si>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</si>
  <si>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</si>
  <si>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</si>
  <si>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</si>
  <si>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Спецификация на поставку НКУ для сооружения энергоблока №1 Белорусской АЭС.</t>
  </si>
  <si>
    <t>Приложение №1 к Договору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</si>
</sst>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1"/>
  <sheetViews>
    <sheetView tabSelected="1" zoomScale="75" zoomScaleNormal="70" workbookViewId="0">
      <pane xSplit="4" ySplit="3" topLeftCell="T4" activePane="bottomRight" state="frozen"/>
      <selection pane="topRight" activeCell="E1" sqref="E1"/>
      <selection pane="bottomLeft" activeCell="A4" sqref="A4"/>
      <selection pane="bottomRight" activeCell="Z2" sqref="Z2"/>
    </sheetView>
  </sheetViews>
  <sheetFormatPr defaultRowHeight="15"/>
  <cols>
    <col min="1" max="1" width="5.28515625" style="7" customWidth="1"/>
    <col min="2" max="2" width="10.85546875" style="7" customWidth="1"/>
    <col min="3" max="3" width="9.42578125" style="7" customWidth="1"/>
    <col min="4" max="4" width="22.42578125" style="9" customWidth="1"/>
    <col min="5" max="5" width="18" style="7" customWidth="1"/>
    <col min="6" max="6" width="19.140625" style="7" customWidth="1"/>
    <col min="7" max="7" width="9.85546875" style="7" customWidth="1"/>
    <col min="8" max="9" width="13.7109375" style="7" customWidth="1"/>
    <col min="10" max="10" width="9.5703125" style="38" customWidth="1"/>
    <col min="11" max="11" width="19.42578125" style="38" customWidth="1"/>
    <col min="12" max="12" width="8.140625" style="39" customWidth="1"/>
    <col min="13" max="14" width="13.7109375" style="38" customWidth="1"/>
    <col min="15" max="15" width="7" style="38" customWidth="1"/>
    <col min="16" max="16" width="9.85546875" style="40" customWidth="1"/>
    <col min="17" max="17" width="8.85546875" style="39" customWidth="1"/>
    <col min="18" max="18" width="14.85546875" style="41" hidden="1" customWidth="1"/>
    <col min="19" max="19" width="16.7109375" style="41" hidden="1" customWidth="1"/>
    <col min="20" max="21" width="12.7109375" style="41" customWidth="1"/>
    <col min="22" max="23" width="15.7109375" style="41" customWidth="1"/>
    <col min="24" max="24" width="17.85546875" style="38" customWidth="1"/>
    <col min="25" max="26" width="14.7109375" style="42" customWidth="1"/>
    <col min="27" max="28" width="17" style="38" customWidth="1"/>
    <col min="29" max="29" width="12.5703125" style="7" customWidth="1"/>
    <col min="30" max="30" width="11.28515625" style="3" customWidth="1"/>
    <col min="31" max="31" width="12.42578125" style="7" customWidth="1"/>
    <col min="32" max="32" width="10.28515625" style="3" customWidth="1"/>
    <col min="33" max="33" width="11" style="3" hidden="1" customWidth="1"/>
    <col min="34" max="34" width="11.85546875" style="3" hidden="1" customWidth="1"/>
    <col min="35" max="35" width="13.42578125" style="3" hidden="1" customWidth="1"/>
    <col min="36" max="16384" width="9.140625" style="5"/>
  </cols>
  <sheetData>
    <row r="1" spans="1:35" s="1" customFormat="1" ht="15.75" customHeight="1">
      <c r="A1" s="6"/>
      <c r="B1" s="6"/>
      <c r="C1" s="6"/>
      <c r="D1" s="8"/>
      <c r="E1" s="6"/>
      <c r="F1" s="6"/>
      <c r="G1" s="44" t="s">
        <v>256</v>
      </c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25"/>
      <c r="W1" s="25"/>
      <c r="X1" s="25"/>
      <c r="Y1" s="25"/>
      <c r="Z1" s="25"/>
      <c r="AA1" s="25"/>
      <c r="AC1" s="45" t="s">
        <v>257</v>
      </c>
      <c r="AD1" s="45"/>
      <c r="AE1" s="45"/>
      <c r="AF1" s="3"/>
      <c r="AG1" s="3"/>
      <c r="AH1" s="3"/>
      <c r="AI1" s="3"/>
    </row>
    <row r="2" spans="1:35" s="3" customFormat="1" ht="11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31</v>
      </c>
      <c r="I2" s="2" t="s">
        <v>32</v>
      </c>
      <c r="J2" s="26" t="s">
        <v>10</v>
      </c>
      <c r="K2" s="26" t="s">
        <v>19</v>
      </c>
      <c r="L2" s="26" t="s">
        <v>7</v>
      </c>
      <c r="M2" s="26" t="s">
        <v>8</v>
      </c>
      <c r="N2" s="26" t="s">
        <v>11</v>
      </c>
      <c r="O2" s="26" t="s">
        <v>7</v>
      </c>
      <c r="P2" s="27" t="s">
        <v>9</v>
      </c>
      <c r="Q2" s="26" t="s">
        <v>13</v>
      </c>
      <c r="R2" s="26" t="s">
        <v>21</v>
      </c>
      <c r="S2" s="26" t="s">
        <v>30</v>
      </c>
      <c r="T2" s="26" t="s">
        <v>16</v>
      </c>
      <c r="U2" s="26" t="s">
        <v>17</v>
      </c>
      <c r="V2" s="26" t="s">
        <v>24</v>
      </c>
      <c r="W2" s="26" t="s">
        <v>18</v>
      </c>
      <c r="X2" s="26" t="s">
        <v>14</v>
      </c>
      <c r="Y2" s="43" t="s">
        <v>15</v>
      </c>
      <c r="Z2" s="43" t="s">
        <v>255</v>
      </c>
      <c r="AA2" s="26" t="s">
        <v>12</v>
      </c>
      <c r="AB2" s="26" t="s">
        <v>22</v>
      </c>
      <c r="AC2" s="2" t="s">
        <v>20</v>
      </c>
      <c r="AD2" s="2" t="s">
        <v>23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</row>
    <row r="3" spans="1:35" s="4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6">
        <v>10</v>
      </c>
      <c r="K3" s="26">
        <v>11</v>
      </c>
      <c r="L3" s="26">
        <v>12</v>
      </c>
      <c r="M3" s="26">
        <v>13</v>
      </c>
      <c r="N3" s="26">
        <v>14</v>
      </c>
      <c r="O3" s="26">
        <v>15</v>
      </c>
      <c r="P3" s="26">
        <v>16</v>
      </c>
      <c r="Q3" s="26">
        <v>17</v>
      </c>
      <c r="R3" s="26">
        <v>18</v>
      </c>
      <c r="S3" s="26">
        <v>19</v>
      </c>
      <c r="T3" s="26">
        <v>20</v>
      </c>
      <c r="U3" s="26">
        <v>21</v>
      </c>
      <c r="V3" s="26">
        <v>22</v>
      </c>
      <c r="W3" s="26">
        <v>23</v>
      </c>
      <c r="X3" s="26">
        <v>24</v>
      </c>
      <c r="Y3" s="26">
        <v>25</v>
      </c>
      <c r="Z3" s="26"/>
      <c r="AA3" s="26">
        <v>26</v>
      </c>
      <c r="AB3" s="26">
        <v>27</v>
      </c>
      <c r="AC3" s="2">
        <v>28</v>
      </c>
      <c r="AD3" s="2">
        <v>29</v>
      </c>
      <c r="AE3" s="2">
        <v>30</v>
      </c>
      <c r="AF3" s="2">
        <v>31</v>
      </c>
      <c r="AG3" s="2">
        <v>32</v>
      </c>
      <c r="AH3" s="2">
        <v>33</v>
      </c>
      <c r="AI3" s="2">
        <v>34</v>
      </c>
    </row>
    <row r="4" spans="1:35" s="24" customFormat="1" ht="150">
      <c r="A4" s="19" t="s">
        <v>33</v>
      </c>
      <c r="B4" s="19" t="s">
        <v>34</v>
      </c>
      <c r="C4" s="19" t="s">
        <v>35</v>
      </c>
      <c r="D4" s="20" t="s">
        <v>36</v>
      </c>
      <c r="E4" s="19" t="s">
        <v>37</v>
      </c>
      <c r="F4" s="19" t="s">
        <v>38</v>
      </c>
      <c r="G4" s="19" t="s">
        <v>39</v>
      </c>
      <c r="H4" s="19" t="s">
        <v>40</v>
      </c>
      <c r="I4" s="19" t="s">
        <v>37</v>
      </c>
      <c r="J4" s="19" t="s">
        <v>41</v>
      </c>
      <c r="K4" s="19" t="s">
        <v>42</v>
      </c>
      <c r="L4" s="21"/>
      <c r="M4" s="19" t="s">
        <v>43</v>
      </c>
      <c r="N4" s="19" t="s">
        <v>44</v>
      </c>
      <c r="O4" s="19" t="s">
        <v>45</v>
      </c>
      <c r="P4" s="22">
        <v>1</v>
      </c>
      <c r="Q4" s="21" t="s">
        <v>46</v>
      </c>
      <c r="R4" s="23">
        <v>1967.12</v>
      </c>
      <c r="S4" s="23">
        <v>0</v>
      </c>
      <c r="T4" s="23">
        <v>0</v>
      </c>
      <c r="U4" s="23">
        <f t="shared" ref="U4:U34" si="0">T4*P4</f>
        <v>0</v>
      </c>
      <c r="V4" s="23">
        <f t="shared" ref="V4:V34" si="1">ROUND(U4*0.18,2)</f>
        <v>0</v>
      </c>
      <c r="W4" s="23">
        <f t="shared" ref="W4:W34" si="2">U4+V4</f>
        <v>0</v>
      </c>
      <c r="X4" s="19" t="s">
        <v>47</v>
      </c>
      <c r="Y4" s="17">
        <f>Z4-15</f>
        <v>42559</v>
      </c>
      <c r="Z4" s="17">
        <v>42574</v>
      </c>
      <c r="AA4" s="19" t="s">
        <v>43</v>
      </c>
      <c r="AB4" s="19"/>
      <c r="AC4" s="19" t="s">
        <v>48</v>
      </c>
      <c r="AD4" s="21" t="s">
        <v>49</v>
      </c>
      <c r="AE4" s="19" t="s">
        <v>50</v>
      </c>
      <c r="AF4" s="21">
        <v>3</v>
      </c>
      <c r="AG4" s="21" t="s">
        <v>37</v>
      </c>
      <c r="AH4" s="21" t="s">
        <v>51</v>
      </c>
      <c r="AI4" s="21"/>
    </row>
    <row r="5" spans="1:35" s="24" customFormat="1" ht="150">
      <c r="A5" s="19" t="s">
        <v>52</v>
      </c>
      <c r="B5" s="19" t="s">
        <v>53</v>
      </c>
      <c r="C5" s="19" t="s">
        <v>54</v>
      </c>
      <c r="D5" s="20" t="s">
        <v>36</v>
      </c>
      <c r="E5" s="19" t="s">
        <v>37</v>
      </c>
      <c r="F5" s="19" t="s">
        <v>55</v>
      </c>
      <c r="G5" s="19" t="s">
        <v>39</v>
      </c>
      <c r="H5" s="19" t="s">
        <v>40</v>
      </c>
      <c r="I5" s="19" t="s">
        <v>37</v>
      </c>
      <c r="J5" s="19" t="s">
        <v>41</v>
      </c>
      <c r="K5" s="19" t="s">
        <v>42</v>
      </c>
      <c r="L5" s="21"/>
      <c r="M5" s="19" t="s">
        <v>43</v>
      </c>
      <c r="N5" s="19" t="s">
        <v>44</v>
      </c>
      <c r="O5" s="19" t="s">
        <v>56</v>
      </c>
      <c r="P5" s="22">
        <v>1</v>
      </c>
      <c r="Q5" s="21" t="s">
        <v>46</v>
      </c>
      <c r="R5" s="23">
        <v>1967.12</v>
      </c>
      <c r="S5" s="23">
        <v>0</v>
      </c>
      <c r="T5" s="23">
        <v>0</v>
      </c>
      <c r="U5" s="23">
        <f t="shared" si="0"/>
        <v>0</v>
      </c>
      <c r="V5" s="23">
        <f t="shared" si="1"/>
        <v>0</v>
      </c>
      <c r="W5" s="23">
        <f t="shared" si="2"/>
        <v>0</v>
      </c>
      <c r="X5" s="19" t="s">
        <v>47</v>
      </c>
      <c r="Y5" s="17">
        <f t="shared" ref="Y5:Y34" si="3">Z5-15</f>
        <v>42559</v>
      </c>
      <c r="Z5" s="18">
        <v>42574</v>
      </c>
      <c r="AA5" s="19" t="s">
        <v>43</v>
      </c>
      <c r="AB5" s="19"/>
      <c r="AC5" s="19" t="s">
        <v>48</v>
      </c>
      <c r="AD5" s="21" t="s">
        <v>49</v>
      </c>
      <c r="AE5" s="19" t="s">
        <v>50</v>
      </c>
      <c r="AF5" s="21">
        <v>3</v>
      </c>
      <c r="AG5" s="21" t="s">
        <v>37</v>
      </c>
      <c r="AH5" s="21" t="s">
        <v>51</v>
      </c>
      <c r="AI5" s="21"/>
    </row>
    <row r="6" spans="1:35" ht="165">
      <c r="A6" s="10" t="s">
        <v>40</v>
      </c>
      <c r="B6" s="10" t="s">
        <v>57</v>
      </c>
      <c r="C6" s="10" t="s">
        <v>58</v>
      </c>
      <c r="D6" s="11" t="s">
        <v>59</v>
      </c>
      <c r="E6" s="10" t="s">
        <v>37</v>
      </c>
      <c r="F6" s="10" t="s">
        <v>60</v>
      </c>
      <c r="G6" s="10" t="s">
        <v>37</v>
      </c>
      <c r="H6" s="10" t="s">
        <v>61</v>
      </c>
      <c r="I6" s="10" t="s">
        <v>37</v>
      </c>
      <c r="J6" s="19" t="s">
        <v>62</v>
      </c>
      <c r="K6" s="19" t="s">
        <v>63</v>
      </c>
      <c r="L6" s="21"/>
      <c r="M6" s="19" t="s">
        <v>43</v>
      </c>
      <c r="N6" s="19" t="s">
        <v>64</v>
      </c>
      <c r="O6" s="19" t="s">
        <v>33</v>
      </c>
      <c r="P6" s="22">
        <v>1</v>
      </c>
      <c r="Q6" s="21" t="s">
        <v>46</v>
      </c>
      <c r="R6" s="23">
        <v>2284.58</v>
      </c>
      <c r="S6" s="23">
        <v>0</v>
      </c>
      <c r="T6" s="23">
        <v>0</v>
      </c>
      <c r="U6" s="23">
        <f t="shared" si="0"/>
        <v>0</v>
      </c>
      <c r="V6" s="23">
        <f t="shared" si="1"/>
        <v>0</v>
      </c>
      <c r="W6" s="23">
        <f t="shared" si="2"/>
        <v>0</v>
      </c>
      <c r="X6" s="19" t="s">
        <v>65</v>
      </c>
      <c r="Y6" s="17">
        <f t="shared" si="3"/>
        <v>42469</v>
      </c>
      <c r="Z6" s="18">
        <v>42484</v>
      </c>
      <c r="AA6" s="19" t="s">
        <v>66</v>
      </c>
      <c r="AB6" s="19"/>
      <c r="AC6" s="10" t="s">
        <v>67</v>
      </c>
      <c r="AD6" s="12" t="s">
        <v>49</v>
      </c>
      <c r="AE6" s="10" t="s">
        <v>68</v>
      </c>
      <c r="AF6" s="12">
        <v>4</v>
      </c>
      <c r="AG6" s="12" t="s">
        <v>37</v>
      </c>
      <c r="AH6" s="12" t="s">
        <v>69</v>
      </c>
      <c r="AI6" s="12"/>
    </row>
    <row r="7" spans="1:35" ht="165">
      <c r="A7" s="10" t="s">
        <v>61</v>
      </c>
      <c r="B7" s="10" t="s">
        <v>70</v>
      </c>
      <c r="C7" s="10" t="s">
        <v>71</v>
      </c>
      <c r="D7" s="11" t="s">
        <v>59</v>
      </c>
      <c r="E7" s="10" t="s">
        <v>37</v>
      </c>
      <c r="F7" s="10" t="s">
        <v>60</v>
      </c>
      <c r="G7" s="10" t="s">
        <v>37</v>
      </c>
      <c r="H7" s="10" t="s">
        <v>61</v>
      </c>
      <c r="I7" s="10" t="s">
        <v>37</v>
      </c>
      <c r="J7" s="19" t="s">
        <v>62</v>
      </c>
      <c r="K7" s="19" t="s">
        <v>63</v>
      </c>
      <c r="L7" s="21"/>
      <c r="M7" s="19" t="s">
        <v>43</v>
      </c>
      <c r="N7" s="19" t="s">
        <v>64</v>
      </c>
      <c r="O7" s="19" t="s">
        <v>52</v>
      </c>
      <c r="P7" s="22">
        <v>1</v>
      </c>
      <c r="Q7" s="21" t="s">
        <v>46</v>
      </c>
      <c r="R7" s="23">
        <v>2565.21</v>
      </c>
      <c r="S7" s="23">
        <v>0</v>
      </c>
      <c r="T7" s="23">
        <v>0</v>
      </c>
      <c r="U7" s="23">
        <f t="shared" si="0"/>
        <v>0</v>
      </c>
      <c r="V7" s="23">
        <f t="shared" si="1"/>
        <v>0</v>
      </c>
      <c r="W7" s="23">
        <f t="shared" si="2"/>
        <v>0</v>
      </c>
      <c r="X7" s="19" t="s">
        <v>65</v>
      </c>
      <c r="Y7" s="17">
        <f t="shared" si="3"/>
        <v>42469</v>
      </c>
      <c r="Z7" s="18">
        <v>42484</v>
      </c>
      <c r="AA7" s="19" t="s">
        <v>66</v>
      </c>
      <c r="AB7" s="19"/>
      <c r="AC7" s="10" t="s">
        <v>67</v>
      </c>
      <c r="AD7" s="12" t="s">
        <v>49</v>
      </c>
      <c r="AE7" s="10" t="s">
        <v>68</v>
      </c>
      <c r="AF7" s="12">
        <v>4</v>
      </c>
      <c r="AG7" s="12" t="s">
        <v>37</v>
      </c>
      <c r="AH7" s="12" t="s">
        <v>69</v>
      </c>
      <c r="AI7" s="12"/>
    </row>
    <row r="8" spans="1:35" ht="165">
      <c r="A8" s="10" t="s">
        <v>72</v>
      </c>
      <c r="B8" s="10" t="s">
        <v>73</v>
      </c>
      <c r="C8" s="10" t="s">
        <v>74</v>
      </c>
      <c r="D8" s="11" t="s">
        <v>75</v>
      </c>
      <c r="E8" s="10" t="s">
        <v>76</v>
      </c>
      <c r="F8" s="10" t="s">
        <v>37</v>
      </c>
      <c r="G8" s="10" t="s">
        <v>77</v>
      </c>
      <c r="H8" s="10" t="s">
        <v>61</v>
      </c>
      <c r="I8" s="10" t="s">
        <v>37</v>
      </c>
      <c r="J8" s="19" t="s">
        <v>78</v>
      </c>
      <c r="K8" s="19" t="s">
        <v>79</v>
      </c>
      <c r="L8" s="21"/>
      <c r="M8" s="19" t="s">
        <v>43</v>
      </c>
      <c r="N8" s="19" t="s">
        <v>80</v>
      </c>
      <c r="O8" s="19" t="s">
        <v>33</v>
      </c>
      <c r="P8" s="22">
        <v>1</v>
      </c>
      <c r="Q8" s="21" t="s">
        <v>46</v>
      </c>
      <c r="R8" s="23">
        <v>6378.34</v>
      </c>
      <c r="S8" s="23">
        <v>0</v>
      </c>
      <c r="T8" s="23">
        <v>0</v>
      </c>
      <c r="U8" s="23">
        <f t="shared" si="0"/>
        <v>0</v>
      </c>
      <c r="V8" s="23">
        <f t="shared" si="1"/>
        <v>0</v>
      </c>
      <c r="W8" s="23">
        <f t="shared" si="2"/>
        <v>0</v>
      </c>
      <c r="X8" s="19" t="s">
        <v>81</v>
      </c>
      <c r="Y8" s="17">
        <f t="shared" si="3"/>
        <v>42498</v>
      </c>
      <c r="Z8" s="18">
        <v>42513</v>
      </c>
      <c r="AA8" s="19" t="s">
        <v>82</v>
      </c>
      <c r="AB8" s="19"/>
      <c r="AC8" s="10" t="s">
        <v>67</v>
      </c>
      <c r="AD8" s="12" t="s">
        <v>49</v>
      </c>
      <c r="AE8" s="10" t="s">
        <v>50</v>
      </c>
      <c r="AF8" s="12">
        <v>4</v>
      </c>
      <c r="AG8" s="12"/>
      <c r="AH8" s="12" t="s">
        <v>83</v>
      </c>
      <c r="AI8" s="12"/>
    </row>
    <row r="9" spans="1:35" ht="165">
      <c r="A9" s="10" t="s">
        <v>84</v>
      </c>
      <c r="B9" s="10" t="s">
        <v>85</v>
      </c>
      <c r="C9" s="10" t="s">
        <v>86</v>
      </c>
      <c r="D9" s="11" t="s">
        <v>75</v>
      </c>
      <c r="E9" s="10" t="s">
        <v>87</v>
      </c>
      <c r="F9" s="10" t="s">
        <v>37</v>
      </c>
      <c r="G9" s="10" t="s">
        <v>77</v>
      </c>
      <c r="H9" s="10" t="s">
        <v>61</v>
      </c>
      <c r="I9" s="10" t="s">
        <v>37</v>
      </c>
      <c r="J9" s="19" t="s">
        <v>78</v>
      </c>
      <c r="K9" s="19" t="s">
        <v>79</v>
      </c>
      <c r="L9" s="21"/>
      <c r="M9" s="19" t="s">
        <v>43</v>
      </c>
      <c r="N9" s="19" t="s">
        <v>80</v>
      </c>
      <c r="O9" s="19" t="s">
        <v>84</v>
      </c>
      <c r="P9" s="22">
        <v>1</v>
      </c>
      <c r="Q9" s="21" t="s">
        <v>46</v>
      </c>
      <c r="R9" s="23">
        <v>1765.95</v>
      </c>
      <c r="S9" s="23">
        <v>0</v>
      </c>
      <c r="T9" s="23">
        <v>0</v>
      </c>
      <c r="U9" s="23">
        <f t="shared" si="0"/>
        <v>0</v>
      </c>
      <c r="V9" s="23">
        <f t="shared" si="1"/>
        <v>0</v>
      </c>
      <c r="W9" s="23">
        <f t="shared" si="2"/>
        <v>0</v>
      </c>
      <c r="X9" s="19" t="s">
        <v>81</v>
      </c>
      <c r="Y9" s="17">
        <f t="shared" si="3"/>
        <v>42498</v>
      </c>
      <c r="Z9" s="18">
        <v>42513</v>
      </c>
      <c r="AA9" s="19" t="s">
        <v>88</v>
      </c>
      <c r="AB9" s="19"/>
      <c r="AC9" s="10" t="s">
        <v>67</v>
      </c>
      <c r="AD9" s="12" t="s">
        <v>49</v>
      </c>
      <c r="AE9" s="10" t="s">
        <v>50</v>
      </c>
      <c r="AF9" s="12" t="s">
        <v>89</v>
      </c>
      <c r="AG9" s="12"/>
      <c r="AH9" s="12" t="s">
        <v>83</v>
      </c>
      <c r="AI9" s="12"/>
    </row>
    <row r="10" spans="1:35" ht="165">
      <c r="A10" s="10" t="s">
        <v>90</v>
      </c>
      <c r="B10" s="10" t="s">
        <v>91</v>
      </c>
      <c r="C10" s="10" t="s">
        <v>92</v>
      </c>
      <c r="D10" s="11" t="s">
        <v>75</v>
      </c>
      <c r="E10" s="10" t="s">
        <v>87</v>
      </c>
      <c r="F10" s="10" t="s">
        <v>37</v>
      </c>
      <c r="G10" s="10" t="s">
        <v>77</v>
      </c>
      <c r="H10" s="10" t="s">
        <v>61</v>
      </c>
      <c r="I10" s="10" t="s">
        <v>37</v>
      </c>
      <c r="J10" s="19" t="s">
        <v>78</v>
      </c>
      <c r="K10" s="19" t="s">
        <v>79</v>
      </c>
      <c r="L10" s="21"/>
      <c r="M10" s="19" t="s">
        <v>43</v>
      </c>
      <c r="N10" s="19" t="s">
        <v>80</v>
      </c>
      <c r="O10" s="19" t="s">
        <v>93</v>
      </c>
      <c r="P10" s="22">
        <v>1</v>
      </c>
      <c r="Q10" s="21" t="s">
        <v>46</v>
      </c>
      <c r="R10" s="23">
        <v>1765.95</v>
      </c>
      <c r="S10" s="23">
        <v>0</v>
      </c>
      <c r="T10" s="23">
        <v>0</v>
      </c>
      <c r="U10" s="23">
        <f t="shared" si="0"/>
        <v>0</v>
      </c>
      <c r="V10" s="23">
        <f t="shared" si="1"/>
        <v>0</v>
      </c>
      <c r="W10" s="23">
        <f t="shared" si="2"/>
        <v>0</v>
      </c>
      <c r="X10" s="19" t="s">
        <v>81</v>
      </c>
      <c r="Y10" s="17">
        <f t="shared" si="3"/>
        <v>42498</v>
      </c>
      <c r="Z10" s="18">
        <v>42513</v>
      </c>
      <c r="AA10" s="19" t="s">
        <v>94</v>
      </c>
      <c r="AB10" s="19"/>
      <c r="AC10" s="10" t="s">
        <v>67</v>
      </c>
      <c r="AD10" s="12" t="s">
        <v>49</v>
      </c>
      <c r="AE10" s="10" t="s">
        <v>50</v>
      </c>
      <c r="AF10" s="12" t="s">
        <v>89</v>
      </c>
      <c r="AG10" s="12"/>
      <c r="AH10" s="12" t="s">
        <v>83</v>
      </c>
      <c r="AI10" s="12"/>
    </row>
    <row r="11" spans="1:35" ht="165">
      <c r="A11" s="10" t="s">
        <v>95</v>
      </c>
      <c r="B11" s="10" t="s">
        <v>96</v>
      </c>
      <c r="C11" s="10" t="s">
        <v>97</v>
      </c>
      <c r="D11" s="11" t="s">
        <v>75</v>
      </c>
      <c r="E11" s="10" t="s">
        <v>98</v>
      </c>
      <c r="F11" s="10" t="s">
        <v>37</v>
      </c>
      <c r="G11" s="10" t="s">
        <v>77</v>
      </c>
      <c r="H11" s="10" t="s">
        <v>61</v>
      </c>
      <c r="I11" s="10" t="s">
        <v>37</v>
      </c>
      <c r="J11" s="19" t="s">
        <v>78</v>
      </c>
      <c r="K11" s="19" t="s">
        <v>79</v>
      </c>
      <c r="L11" s="21"/>
      <c r="M11" s="19" t="s">
        <v>43</v>
      </c>
      <c r="N11" s="19" t="s">
        <v>80</v>
      </c>
      <c r="O11" s="19" t="s">
        <v>99</v>
      </c>
      <c r="P11" s="22">
        <v>1</v>
      </c>
      <c r="Q11" s="21" t="s">
        <v>46</v>
      </c>
      <c r="R11" s="23">
        <v>2380.92</v>
      </c>
      <c r="S11" s="23">
        <v>0</v>
      </c>
      <c r="T11" s="23">
        <v>0</v>
      </c>
      <c r="U11" s="23">
        <f t="shared" si="0"/>
        <v>0</v>
      </c>
      <c r="V11" s="23">
        <f t="shared" si="1"/>
        <v>0</v>
      </c>
      <c r="W11" s="23">
        <f t="shared" si="2"/>
        <v>0</v>
      </c>
      <c r="X11" s="19" t="s">
        <v>81</v>
      </c>
      <c r="Y11" s="17">
        <f t="shared" si="3"/>
        <v>42498</v>
      </c>
      <c r="Z11" s="18">
        <v>42513</v>
      </c>
      <c r="AA11" s="19" t="s">
        <v>100</v>
      </c>
      <c r="AB11" s="19"/>
      <c r="AC11" s="10" t="s">
        <v>67</v>
      </c>
      <c r="AD11" s="12" t="s">
        <v>49</v>
      </c>
      <c r="AE11" s="10" t="s">
        <v>50</v>
      </c>
      <c r="AF11" s="12" t="s">
        <v>89</v>
      </c>
      <c r="AG11" s="12"/>
      <c r="AH11" s="12" t="s">
        <v>83</v>
      </c>
      <c r="AI11" s="12"/>
    </row>
    <row r="12" spans="1:35" ht="165">
      <c r="A12" s="10" t="s">
        <v>93</v>
      </c>
      <c r="B12" s="10" t="s">
        <v>101</v>
      </c>
      <c r="C12" s="10" t="s">
        <v>102</v>
      </c>
      <c r="D12" s="11" t="s">
        <v>75</v>
      </c>
      <c r="E12" s="10" t="s">
        <v>98</v>
      </c>
      <c r="F12" s="10" t="s">
        <v>37</v>
      </c>
      <c r="G12" s="10" t="s">
        <v>77</v>
      </c>
      <c r="H12" s="10" t="s">
        <v>61</v>
      </c>
      <c r="I12" s="10" t="s">
        <v>37</v>
      </c>
      <c r="J12" s="19" t="s">
        <v>78</v>
      </c>
      <c r="K12" s="19" t="s">
        <v>79</v>
      </c>
      <c r="L12" s="21"/>
      <c r="M12" s="19" t="s">
        <v>43</v>
      </c>
      <c r="N12" s="19" t="s">
        <v>80</v>
      </c>
      <c r="O12" s="19" t="s">
        <v>103</v>
      </c>
      <c r="P12" s="22">
        <v>1</v>
      </c>
      <c r="Q12" s="21" t="s">
        <v>46</v>
      </c>
      <c r="R12" s="23">
        <v>2380.92</v>
      </c>
      <c r="S12" s="23">
        <v>0</v>
      </c>
      <c r="T12" s="23">
        <v>0</v>
      </c>
      <c r="U12" s="23">
        <f t="shared" si="0"/>
        <v>0</v>
      </c>
      <c r="V12" s="23">
        <f t="shared" si="1"/>
        <v>0</v>
      </c>
      <c r="W12" s="23">
        <f t="shared" si="2"/>
        <v>0</v>
      </c>
      <c r="X12" s="19" t="s">
        <v>81</v>
      </c>
      <c r="Y12" s="17">
        <f t="shared" si="3"/>
        <v>42498</v>
      </c>
      <c r="Z12" s="18">
        <v>42513</v>
      </c>
      <c r="AA12" s="19" t="s">
        <v>104</v>
      </c>
      <c r="AB12" s="19"/>
      <c r="AC12" s="10" t="s">
        <v>67</v>
      </c>
      <c r="AD12" s="12" t="s">
        <v>49</v>
      </c>
      <c r="AE12" s="10" t="s">
        <v>50</v>
      </c>
      <c r="AF12" s="12" t="s">
        <v>89</v>
      </c>
      <c r="AG12" s="12"/>
      <c r="AH12" s="12" t="s">
        <v>83</v>
      </c>
      <c r="AI12" s="12"/>
    </row>
    <row r="13" spans="1:35" ht="165">
      <c r="A13" s="10" t="s">
        <v>105</v>
      </c>
      <c r="B13" s="10" t="s">
        <v>106</v>
      </c>
      <c r="C13" s="10" t="s">
        <v>107</v>
      </c>
      <c r="D13" s="11" t="s">
        <v>75</v>
      </c>
      <c r="E13" s="10" t="s">
        <v>108</v>
      </c>
      <c r="F13" s="10" t="s">
        <v>37</v>
      </c>
      <c r="G13" s="10" t="s">
        <v>77</v>
      </c>
      <c r="H13" s="10" t="s">
        <v>61</v>
      </c>
      <c r="I13" s="10" t="s">
        <v>37</v>
      </c>
      <c r="J13" s="19" t="s">
        <v>78</v>
      </c>
      <c r="K13" s="19" t="s">
        <v>79</v>
      </c>
      <c r="L13" s="21"/>
      <c r="M13" s="19" t="s">
        <v>43</v>
      </c>
      <c r="N13" s="19" t="s">
        <v>80</v>
      </c>
      <c r="O13" s="19" t="s">
        <v>109</v>
      </c>
      <c r="P13" s="22">
        <v>1</v>
      </c>
      <c r="Q13" s="21" t="s">
        <v>46</v>
      </c>
      <c r="R13" s="23">
        <v>2380.92</v>
      </c>
      <c r="S13" s="23">
        <v>0</v>
      </c>
      <c r="T13" s="23">
        <v>0</v>
      </c>
      <c r="U13" s="23">
        <f t="shared" si="0"/>
        <v>0</v>
      </c>
      <c r="V13" s="23">
        <f t="shared" si="1"/>
        <v>0</v>
      </c>
      <c r="W13" s="23">
        <f t="shared" si="2"/>
        <v>0</v>
      </c>
      <c r="X13" s="19" t="s">
        <v>81</v>
      </c>
      <c r="Y13" s="17">
        <f t="shared" si="3"/>
        <v>42498</v>
      </c>
      <c r="Z13" s="18">
        <v>42513</v>
      </c>
      <c r="AA13" s="19" t="s">
        <v>110</v>
      </c>
      <c r="AB13" s="19"/>
      <c r="AC13" s="10" t="s">
        <v>67</v>
      </c>
      <c r="AD13" s="12" t="s">
        <v>49</v>
      </c>
      <c r="AE13" s="10" t="s">
        <v>50</v>
      </c>
      <c r="AF13" s="12" t="s">
        <v>89</v>
      </c>
      <c r="AG13" s="12"/>
      <c r="AH13" s="12" t="s">
        <v>83</v>
      </c>
      <c r="AI13" s="12"/>
    </row>
    <row r="14" spans="1:35" ht="165">
      <c r="A14" s="10" t="s">
        <v>111</v>
      </c>
      <c r="B14" s="10" t="s">
        <v>112</v>
      </c>
      <c r="C14" s="10" t="s">
        <v>113</v>
      </c>
      <c r="D14" s="11" t="s">
        <v>75</v>
      </c>
      <c r="E14" s="10" t="s">
        <v>98</v>
      </c>
      <c r="F14" s="10" t="s">
        <v>37</v>
      </c>
      <c r="G14" s="10" t="s">
        <v>77</v>
      </c>
      <c r="H14" s="10" t="s">
        <v>61</v>
      </c>
      <c r="I14" s="10" t="s">
        <v>37</v>
      </c>
      <c r="J14" s="19" t="s">
        <v>78</v>
      </c>
      <c r="K14" s="19" t="s">
        <v>79</v>
      </c>
      <c r="L14" s="21"/>
      <c r="M14" s="19" t="s">
        <v>43</v>
      </c>
      <c r="N14" s="19" t="s">
        <v>80</v>
      </c>
      <c r="O14" s="19" t="s">
        <v>114</v>
      </c>
      <c r="P14" s="22">
        <v>1</v>
      </c>
      <c r="Q14" s="21" t="s">
        <v>46</v>
      </c>
      <c r="R14" s="23">
        <v>2380.92</v>
      </c>
      <c r="S14" s="23">
        <v>0</v>
      </c>
      <c r="T14" s="23">
        <v>0</v>
      </c>
      <c r="U14" s="23">
        <f t="shared" si="0"/>
        <v>0</v>
      </c>
      <c r="V14" s="23">
        <f t="shared" si="1"/>
        <v>0</v>
      </c>
      <c r="W14" s="23">
        <f t="shared" si="2"/>
        <v>0</v>
      </c>
      <c r="X14" s="19" t="s">
        <v>81</v>
      </c>
      <c r="Y14" s="17">
        <f t="shared" si="3"/>
        <v>42498</v>
      </c>
      <c r="Z14" s="18">
        <v>42513</v>
      </c>
      <c r="AA14" s="19" t="s">
        <v>115</v>
      </c>
      <c r="AB14" s="19"/>
      <c r="AC14" s="10" t="s">
        <v>67</v>
      </c>
      <c r="AD14" s="12" t="s">
        <v>49</v>
      </c>
      <c r="AE14" s="10" t="s">
        <v>50</v>
      </c>
      <c r="AF14" s="12" t="s">
        <v>89</v>
      </c>
      <c r="AG14" s="12"/>
      <c r="AH14" s="12" t="s">
        <v>83</v>
      </c>
      <c r="AI14" s="12"/>
    </row>
    <row r="15" spans="1:35" ht="165">
      <c r="A15" s="10" t="s">
        <v>99</v>
      </c>
      <c r="B15" s="10" t="s">
        <v>116</v>
      </c>
      <c r="C15" s="10" t="s">
        <v>117</v>
      </c>
      <c r="D15" s="11" t="s">
        <v>75</v>
      </c>
      <c r="E15" s="10" t="s">
        <v>118</v>
      </c>
      <c r="F15" s="10" t="s">
        <v>37</v>
      </c>
      <c r="G15" s="10" t="s">
        <v>77</v>
      </c>
      <c r="H15" s="10" t="s">
        <v>61</v>
      </c>
      <c r="I15" s="10" t="s">
        <v>37</v>
      </c>
      <c r="J15" s="19" t="s">
        <v>78</v>
      </c>
      <c r="K15" s="19" t="s">
        <v>79</v>
      </c>
      <c r="L15" s="21"/>
      <c r="M15" s="19" t="s">
        <v>43</v>
      </c>
      <c r="N15" s="19" t="s">
        <v>80</v>
      </c>
      <c r="O15" s="19" t="s">
        <v>119</v>
      </c>
      <c r="P15" s="22">
        <v>1</v>
      </c>
      <c r="Q15" s="21" t="s">
        <v>46</v>
      </c>
      <c r="R15" s="23">
        <v>3951.94</v>
      </c>
      <c r="S15" s="23">
        <v>0</v>
      </c>
      <c r="T15" s="23">
        <v>0</v>
      </c>
      <c r="U15" s="23">
        <f t="shared" si="0"/>
        <v>0</v>
      </c>
      <c r="V15" s="23">
        <f t="shared" si="1"/>
        <v>0</v>
      </c>
      <c r="W15" s="23">
        <f t="shared" si="2"/>
        <v>0</v>
      </c>
      <c r="X15" s="19" t="s">
        <v>81</v>
      </c>
      <c r="Y15" s="17">
        <f t="shared" si="3"/>
        <v>42498</v>
      </c>
      <c r="Z15" s="18">
        <v>42513</v>
      </c>
      <c r="AA15" s="19" t="s">
        <v>120</v>
      </c>
      <c r="AB15" s="19"/>
      <c r="AC15" s="10" t="s">
        <v>67</v>
      </c>
      <c r="AD15" s="12" t="s">
        <v>49</v>
      </c>
      <c r="AE15" s="10" t="s">
        <v>50</v>
      </c>
      <c r="AF15" s="12" t="s">
        <v>89</v>
      </c>
      <c r="AG15" s="12"/>
      <c r="AH15" s="12" t="s">
        <v>83</v>
      </c>
      <c r="AI15" s="12"/>
    </row>
    <row r="16" spans="1:35" ht="165">
      <c r="A16" s="10" t="s">
        <v>121</v>
      </c>
      <c r="B16" s="10" t="s">
        <v>122</v>
      </c>
      <c r="C16" s="10" t="s">
        <v>123</v>
      </c>
      <c r="D16" s="11" t="s">
        <v>75</v>
      </c>
      <c r="E16" s="10" t="s">
        <v>124</v>
      </c>
      <c r="F16" s="10" t="s">
        <v>37</v>
      </c>
      <c r="G16" s="10" t="s">
        <v>77</v>
      </c>
      <c r="H16" s="10" t="s">
        <v>61</v>
      </c>
      <c r="I16" s="10" t="s">
        <v>37</v>
      </c>
      <c r="J16" s="19" t="s">
        <v>78</v>
      </c>
      <c r="K16" s="19" t="s">
        <v>125</v>
      </c>
      <c r="L16" s="21"/>
      <c r="M16" s="19" t="s">
        <v>43</v>
      </c>
      <c r="N16" s="19" t="s">
        <v>126</v>
      </c>
      <c r="O16" s="19" t="s">
        <v>33</v>
      </c>
      <c r="P16" s="22">
        <v>1</v>
      </c>
      <c r="Q16" s="21" t="s">
        <v>46</v>
      </c>
      <c r="R16" s="23">
        <v>1765.95</v>
      </c>
      <c r="S16" s="23">
        <v>0</v>
      </c>
      <c r="T16" s="23">
        <v>0</v>
      </c>
      <c r="U16" s="23">
        <f t="shared" si="0"/>
        <v>0</v>
      </c>
      <c r="V16" s="23">
        <f t="shared" si="1"/>
        <v>0</v>
      </c>
      <c r="W16" s="23">
        <f t="shared" si="2"/>
        <v>0</v>
      </c>
      <c r="X16" s="19" t="s">
        <v>81</v>
      </c>
      <c r="Y16" s="17">
        <f t="shared" si="3"/>
        <v>42498</v>
      </c>
      <c r="Z16" s="18">
        <v>42513</v>
      </c>
      <c r="AA16" s="19" t="s">
        <v>127</v>
      </c>
      <c r="AB16" s="19"/>
      <c r="AC16" s="10" t="s">
        <v>67</v>
      </c>
      <c r="AD16" s="12" t="s">
        <v>49</v>
      </c>
      <c r="AE16" s="10" t="s">
        <v>50</v>
      </c>
      <c r="AF16" s="12" t="s">
        <v>89</v>
      </c>
      <c r="AG16" s="12"/>
      <c r="AH16" s="12" t="s">
        <v>128</v>
      </c>
      <c r="AI16" s="12"/>
    </row>
    <row r="17" spans="1:35" ht="165">
      <c r="A17" s="10" t="s">
        <v>129</v>
      </c>
      <c r="B17" s="10" t="s">
        <v>130</v>
      </c>
      <c r="C17" s="10" t="s">
        <v>131</v>
      </c>
      <c r="D17" s="11" t="s">
        <v>75</v>
      </c>
      <c r="E17" s="10" t="s">
        <v>132</v>
      </c>
      <c r="F17" s="10" t="s">
        <v>37</v>
      </c>
      <c r="G17" s="10" t="s">
        <v>77</v>
      </c>
      <c r="H17" s="10" t="s">
        <v>61</v>
      </c>
      <c r="I17" s="10" t="s">
        <v>37</v>
      </c>
      <c r="J17" s="19" t="s">
        <v>78</v>
      </c>
      <c r="K17" s="19" t="s">
        <v>125</v>
      </c>
      <c r="L17" s="21"/>
      <c r="M17" s="19" t="s">
        <v>43</v>
      </c>
      <c r="N17" s="19" t="s">
        <v>126</v>
      </c>
      <c r="O17" s="19" t="s">
        <v>72</v>
      </c>
      <c r="P17" s="22">
        <v>1</v>
      </c>
      <c r="Q17" s="21" t="s">
        <v>46</v>
      </c>
      <c r="R17" s="23">
        <v>2380.92</v>
      </c>
      <c r="S17" s="23">
        <v>0</v>
      </c>
      <c r="T17" s="23">
        <v>0</v>
      </c>
      <c r="U17" s="23">
        <f t="shared" si="0"/>
        <v>0</v>
      </c>
      <c r="V17" s="23">
        <f t="shared" si="1"/>
        <v>0</v>
      </c>
      <c r="W17" s="23">
        <f t="shared" si="2"/>
        <v>0</v>
      </c>
      <c r="X17" s="19" t="s">
        <v>81</v>
      </c>
      <c r="Y17" s="17">
        <f t="shared" si="3"/>
        <v>42498</v>
      </c>
      <c r="Z17" s="18">
        <v>42513</v>
      </c>
      <c r="AA17" s="19" t="s">
        <v>133</v>
      </c>
      <c r="AB17" s="19"/>
      <c r="AC17" s="10" t="s">
        <v>67</v>
      </c>
      <c r="AD17" s="12" t="s">
        <v>49</v>
      </c>
      <c r="AE17" s="10" t="s">
        <v>50</v>
      </c>
      <c r="AF17" s="12" t="s">
        <v>89</v>
      </c>
      <c r="AG17" s="12"/>
      <c r="AH17" s="12" t="s">
        <v>128</v>
      </c>
      <c r="AI17" s="12"/>
    </row>
    <row r="18" spans="1:35" ht="165">
      <c r="A18" s="10" t="s">
        <v>134</v>
      </c>
      <c r="B18" s="10" t="s">
        <v>135</v>
      </c>
      <c r="C18" s="10" t="s">
        <v>136</v>
      </c>
      <c r="D18" s="11" t="s">
        <v>75</v>
      </c>
      <c r="E18" s="10" t="s">
        <v>132</v>
      </c>
      <c r="F18" s="10" t="s">
        <v>37</v>
      </c>
      <c r="G18" s="10" t="s">
        <v>77</v>
      </c>
      <c r="H18" s="10" t="s">
        <v>61</v>
      </c>
      <c r="I18" s="10" t="s">
        <v>37</v>
      </c>
      <c r="J18" s="19" t="s">
        <v>78</v>
      </c>
      <c r="K18" s="19" t="s">
        <v>125</v>
      </c>
      <c r="L18" s="21"/>
      <c r="M18" s="19" t="s">
        <v>43</v>
      </c>
      <c r="N18" s="19" t="s">
        <v>126</v>
      </c>
      <c r="O18" s="19" t="s">
        <v>93</v>
      </c>
      <c r="P18" s="22">
        <v>1</v>
      </c>
      <c r="Q18" s="21" t="s">
        <v>46</v>
      </c>
      <c r="R18" s="23">
        <v>2380.92</v>
      </c>
      <c r="S18" s="23">
        <v>0</v>
      </c>
      <c r="T18" s="23">
        <v>0</v>
      </c>
      <c r="U18" s="23">
        <f t="shared" si="0"/>
        <v>0</v>
      </c>
      <c r="V18" s="23">
        <f t="shared" si="1"/>
        <v>0</v>
      </c>
      <c r="W18" s="23">
        <f t="shared" si="2"/>
        <v>0</v>
      </c>
      <c r="X18" s="19" t="s">
        <v>81</v>
      </c>
      <c r="Y18" s="17">
        <f t="shared" si="3"/>
        <v>42498</v>
      </c>
      <c r="Z18" s="18">
        <v>42513</v>
      </c>
      <c r="AA18" s="19" t="s">
        <v>137</v>
      </c>
      <c r="AB18" s="19"/>
      <c r="AC18" s="10" t="s">
        <v>67</v>
      </c>
      <c r="AD18" s="12" t="s">
        <v>49</v>
      </c>
      <c r="AE18" s="10" t="s">
        <v>50</v>
      </c>
      <c r="AF18" s="12" t="s">
        <v>89</v>
      </c>
      <c r="AG18" s="12"/>
      <c r="AH18" s="12" t="s">
        <v>128</v>
      </c>
      <c r="AI18" s="12"/>
    </row>
    <row r="19" spans="1:35" ht="165">
      <c r="A19" s="10" t="s">
        <v>103</v>
      </c>
      <c r="B19" s="10" t="s">
        <v>138</v>
      </c>
      <c r="C19" s="10" t="s">
        <v>139</v>
      </c>
      <c r="D19" s="11" t="s">
        <v>75</v>
      </c>
      <c r="E19" s="10" t="s">
        <v>132</v>
      </c>
      <c r="F19" s="10" t="s">
        <v>37</v>
      </c>
      <c r="G19" s="10" t="s">
        <v>77</v>
      </c>
      <c r="H19" s="10" t="s">
        <v>61</v>
      </c>
      <c r="I19" s="10" t="s">
        <v>37</v>
      </c>
      <c r="J19" s="19" t="s">
        <v>78</v>
      </c>
      <c r="K19" s="19" t="s">
        <v>125</v>
      </c>
      <c r="L19" s="21"/>
      <c r="M19" s="19" t="s">
        <v>43</v>
      </c>
      <c r="N19" s="19" t="s">
        <v>126</v>
      </c>
      <c r="O19" s="19" t="s">
        <v>121</v>
      </c>
      <c r="P19" s="22">
        <v>1</v>
      </c>
      <c r="Q19" s="21" t="s">
        <v>46</v>
      </c>
      <c r="R19" s="23">
        <v>2380.92</v>
      </c>
      <c r="S19" s="23">
        <v>0</v>
      </c>
      <c r="T19" s="23">
        <v>0</v>
      </c>
      <c r="U19" s="23">
        <f t="shared" si="0"/>
        <v>0</v>
      </c>
      <c r="V19" s="23">
        <f t="shared" si="1"/>
        <v>0</v>
      </c>
      <c r="W19" s="23">
        <f t="shared" si="2"/>
        <v>0</v>
      </c>
      <c r="X19" s="19" t="s">
        <v>81</v>
      </c>
      <c r="Y19" s="17">
        <f t="shared" si="3"/>
        <v>42498</v>
      </c>
      <c r="Z19" s="18">
        <v>42513</v>
      </c>
      <c r="AA19" s="19" t="s">
        <v>140</v>
      </c>
      <c r="AB19" s="19"/>
      <c r="AC19" s="10" t="s">
        <v>67</v>
      </c>
      <c r="AD19" s="12" t="s">
        <v>49</v>
      </c>
      <c r="AE19" s="10" t="s">
        <v>50</v>
      </c>
      <c r="AF19" s="12" t="s">
        <v>89</v>
      </c>
      <c r="AG19" s="12"/>
      <c r="AH19" s="12" t="s">
        <v>128</v>
      </c>
      <c r="AI19" s="12"/>
    </row>
    <row r="20" spans="1:35" ht="165">
      <c r="A20" s="10" t="s">
        <v>141</v>
      </c>
      <c r="B20" s="10" t="s">
        <v>142</v>
      </c>
      <c r="C20" s="10" t="s">
        <v>143</v>
      </c>
      <c r="D20" s="11" t="s">
        <v>75</v>
      </c>
      <c r="E20" s="10" t="s">
        <v>144</v>
      </c>
      <c r="F20" s="10" t="s">
        <v>37</v>
      </c>
      <c r="G20" s="10" t="s">
        <v>77</v>
      </c>
      <c r="H20" s="10" t="s">
        <v>61</v>
      </c>
      <c r="I20" s="10" t="s">
        <v>37</v>
      </c>
      <c r="J20" s="19" t="s">
        <v>78</v>
      </c>
      <c r="K20" s="19" t="s">
        <v>125</v>
      </c>
      <c r="L20" s="21"/>
      <c r="M20" s="19" t="s">
        <v>43</v>
      </c>
      <c r="N20" s="19" t="s">
        <v>126</v>
      </c>
      <c r="O20" s="19" t="s">
        <v>141</v>
      </c>
      <c r="P20" s="22">
        <v>1</v>
      </c>
      <c r="Q20" s="21" t="s">
        <v>46</v>
      </c>
      <c r="R20" s="23">
        <v>3078.31</v>
      </c>
      <c r="S20" s="23">
        <v>0</v>
      </c>
      <c r="T20" s="23">
        <v>0</v>
      </c>
      <c r="U20" s="23">
        <f t="shared" si="0"/>
        <v>0</v>
      </c>
      <c r="V20" s="23">
        <f t="shared" si="1"/>
        <v>0</v>
      </c>
      <c r="W20" s="23">
        <f t="shared" si="2"/>
        <v>0</v>
      </c>
      <c r="X20" s="19" t="s">
        <v>81</v>
      </c>
      <c r="Y20" s="17">
        <f t="shared" si="3"/>
        <v>42498</v>
      </c>
      <c r="Z20" s="18">
        <v>42513</v>
      </c>
      <c r="AA20" s="19" t="s">
        <v>145</v>
      </c>
      <c r="AB20" s="19"/>
      <c r="AC20" s="10" t="s">
        <v>67</v>
      </c>
      <c r="AD20" s="12" t="s">
        <v>49</v>
      </c>
      <c r="AE20" s="10" t="s">
        <v>50</v>
      </c>
      <c r="AF20" s="12" t="s">
        <v>89</v>
      </c>
      <c r="AG20" s="12"/>
      <c r="AH20" s="12" t="s">
        <v>128</v>
      </c>
      <c r="AI20" s="12"/>
    </row>
    <row r="21" spans="1:35" ht="165">
      <c r="A21" s="10" t="s">
        <v>146</v>
      </c>
      <c r="B21" s="10" t="s">
        <v>147</v>
      </c>
      <c r="C21" s="10" t="s">
        <v>148</v>
      </c>
      <c r="D21" s="11" t="s">
        <v>75</v>
      </c>
      <c r="E21" s="10" t="s">
        <v>149</v>
      </c>
      <c r="F21" s="10" t="s">
        <v>37</v>
      </c>
      <c r="G21" s="10" t="s">
        <v>77</v>
      </c>
      <c r="H21" s="10" t="s">
        <v>61</v>
      </c>
      <c r="I21" s="10" t="s">
        <v>37</v>
      </c>
      <c r="J21" s="19" t="s">
        <v>78</v>
      </c>
      <c r="K21" s="19" t="s">
        <v>125</v>
      </c>
      <c r="L21" s="21"/>
      <c r="M21" s="19" t="s">
        <v>43</v>
      </c>
      <c r="N21" s="19" t="s">
        <v>126</v>
      </c>
      <c r="O21" s="19" t="s">
        <v>150</v>
      </c>
      <c r="P21" s="22">
        <v>1</v>
      </c>
      <c r="Q21" s="21" t="s">
        <v>46</v>
      </c>
      <c r="R21" s="23">
        <v>3951.94</v>
      </c>
      <c r="S21" s="23">
        <v>0</v>
      </c>
      <c r="T21" s="23">
        <v>0</v>
      </c>
      <c r="U21" s="23">
        <f t="shared" si="0"/>
        <v>0</v>
      </c>
      <c r="V21" s="23">
        <f t="shared" si="1"/>
        <v>0</v>
      </c>
      <c r="W21" s="23">
        <f t="shared" si="2"/>
        <v>0</v>
      </c>
      <c r="X21" s="19" t="s">
        <v>81</v>
      </c>
      <c r="Y21" s="17">
        <f t="shared" si="3"/>
        <v>42498</v>
      </c>
      <c r="Z21" s="18">
        <v>42513</v>
      </c>
      <c r="AA21" s="19" t="s">
        <v>151</v>
      </c>
      <c r="AB21" s="19"/>
      <c r="AC21" s="10" t="s">
        <v>67</v>
      </c>
      <c r="AD21" s="12" t="s">
        <v>49</v>
      </c>
      <c r="AE21" s="10" t="s">
        <v>50</v>
      </c>
      <c r="AF21" s="12" t="s">
        <v>89</v>
      </c>
      <c r="AG21" s="12"/>
      <c r="AH21" s="12" t="s">
        <v>128</v>
      </c>
      <c r="AI21" s="12"/>
    </row>
    <row r="22" spans="1:35" ht="165">
      <c r="A22" s="10" t="s">
        <v>152</v>
      </c>
      <c r="B22" s="10" t="s">
        <v>153</v>
      </c>
      <c r="C22" s="10" t="s">
        <v>154</v>
      </c>
      <c r="D22" s="11" t="s">
        <v>75</v>
      </c>
      <c r="E22" s="10" t="s">
        <v>149</v>
      </c>
      <c r="F22" s="10" t="s">
        <v>37</v>
      </c>
      <c r="G22" s="10" t="s">
        <v>77</v>
      </c>
      <c r="H22" s="10" t="s">
        <v>61</v>
      </c>
      <c r="I22" s="10" t="s">
        <v>37</v>
      </c>
      <c r="J22" s="19" t="s">
        <v>78</v>
      </c>
      <c r="K22" s="19" t="s">
        <v>125</v>
      </c>
      <c r="L22" s="21"/>
      <c r="M22" s="19" t="s">
        <v>43</v>
      </c>
      <c r="N22" s="19" t="s">
        <v>126</v>
      </c>
      <c r="O22" s="19" t="s">
        <v>155</v>
      </c>
      <c r="P22" s="22">
        <v>1</v>
      </c>
      <c r="Q22" s="21" t="s">
        <v>46</v>
      </c>
      <c r="R22" s="23">
        <v>3951.94</v>
      </c>
      <c r="S22" s="23">
        <v>0</v>
      </c>
      <c r="T22" s="23">
        <v>0</v>
      </c>
      <c r="U22" s="23">
        <f t="shared" si="0"/>
        <v>0</v>
      </c>
      <c r="V22" s="23">
        <f t="shared" si="1"/>
        <v>0</v>
      </c>
      <c r="W22" s="23">
        <f t="shared" si="2"/>
        <v>0</v>
      </c>
      <c r="X22" s="19" t="s">
        <v>81</v>
      </c>
      <c r="Y22" s="17">
        <f t="shared" si="3"/>
        <v>42498</v>
      </c>
      <c r="Z22" s="18">
        <v>42513</v>
      </c>
      <c r="AA22" s="19" t="s">
        <v>156</v>
      </c>
      <c r="AB22" s="19"/>
      <c r="AC22" s="10" t="s">
        <v>67</v>
      </c>
      <c r="AD22" s="12" t="s">
        <v>49</v>
      </c>
      <c r="AE22" s="10" t="s">
        <v>50</v>
      </c>
      <c r="AF22" s="12" t="s">
        <v>89</v>
      </c>
      <c r="AG22" s="12"/>
      <c r="AH22" s="12" t="s">
        <v>128</v>
      </c>
      <c r="AI22" s="12"/>
    </row>
    <row r="23" spans="1:35" ht="165">
      <c r="A23" s="10" t="s">
        <v>109</v>
      </c>
      <c r="B23" s="10" t="s">
        <v>157</v>
      </c>
      <c r="C23" s="10" t="s">
        <v>158</v>
      </c>
      <c r="D23" s="11" t="s">
        <v>75</v>
      </c>
      <c r="E23" s="10" t="s">
        <v>144</v>
      </c>
      <c r="F23" s="10" t="s">
        <v>37</v>
      </c>
      <c r="G23" s="10" t="s">
        <v>77</v>
      </c>
      <c r="H23" s="10" t="s">
        <v>61</v>
      </c>
      <c r="I23" s="10" t="s">
        <v>37</v>
      </c>
      <c r="J23" s="19" t="s">
        <v>78</v>
      </c>
      <c r="K23" s="19" t="s">
        <v>125</v>
      </c>
      <c r="L23" s="21"/>
      <c r="M23" s="19" t="s">
        <v>43</v>
      </c>
      <c r="N23" s="19" t="s">
        <v>126</v>
      </c>
      <c r="O23" s="19" t="s">
        <v>159</v>
      </c>
      <c r="P23" s="22">
        <v>1</v>
      </c>
      <c r="Q23" s="21" t="s">
        <v>46</v>
      </c>
      <c r="R23" s="23">
        <v>3078.31</v>
      </c>
      <c r="S23" s="23">
        <v>0</v>
      </c>
      <c r="T23" s="23">
        <v>0</v>
      </c>
      <c r="U23" s="23">
        <f t="shared" si="0"/>
        <v>0</v>
      </c>
      <c r="V23" s="23">
        <f t="shared" si="1"/>
        <v>0</v>
      </c>
      <c r="W23" s="23">
        <f t="shared" si="2"/>
        <v>0</v>
      </c>
      <c r="X23" s="19" t="s">
        <v>81</v>
      </c>
      <c r="Y23" s="17">
        <f t="shared" si="3"/>
        <v>42498</v>
      </c>
      <c r="Z23" s="18">
        <v>42513</v>
      </c>
      <c r="AA23" s="19" t="s">
        <v>160</v>
      </c>
      <c r="AB23" s="19"/>
      <c r="AC23" s="10" t="s">
        <v>67</v>
      </c>
      <c r="AD23" s="12" t="s">
        <v>49</v>
      </c>
      <c r="AE23" s="10" t="s">
        <v>50</v>
      </c>
      <c r="AF23" s="12" t="s">
        <v>89</v>
      </c>
      <c r="AG23" s="12"/>
      <c r="AH23" s="12" t="s">
        <v>128</v>
      </c>
      <c r="AI23" s="12"/>
    </row>
    <row r="24" spans="1:35" ht="165">
      <c r="A24" s="10" t="s">
        <v>150</v>
      </c>
      <c r="B24" s="10" t="s">
        <v>161</v>
      </c>
      <c r="C24" s="10" t="s">
        <v>162</v>
      </c>
      <c r="D24" s="11" t="s">
        <v>75</v>
      </c>
      <c r="E24" s="10" t="s">
        <v>149</v>
      </c>
      <c r="F24" s="10" t="s">
        <v>37</v>
      </c>
      <c r="G24" s="10" t="s">
        <v>77</v>
      </c>
      <c r="H24" s="10" t="s">
        <v>61</v>
      </c>
      <c r="I24" s="10" t="s">
        <v>37</v>
      </c>
      <c r="J24" s="19" t="s">
        <v>78</v>
      </c>
      <c r="K24" s="19" t="s">
        <v>125</v>
      </c>
      <c r="L24" s="21"/>
      <c r="M24" s="19" t="s">
        <v>43</v>
      </c>
      <c r="N24" s="19" t="s">
        <v>126</v>
      </c>
      <c r="O24" s="19" t="s">
        <v>163</v>
      </c>
      <c r="P24" s="22">
        <v>1</v>
      </c>
      <c r="Q24" s="21" t="s">
        <v>46</v>
      </c>
      <c r="R24" s="23">
        <v>3951.94</v>
      </c>
      <c r="S24" s="23">
        <v>0</v>
      </c>
      <c r="T24" s="23">
        <v>0</v>
      </c>
      <c r="U24" s="23">
        <f t="shared" si="0"/>
        <v>0</v>
      </c>
      <c r="V24" s="23">
        <f t="shared" si="1"/>
        <v>0</v>
      </c>
      <c r="W24" s="23">
        <f t="shared" si="2"/>
        <v>0</v>
      </c>
      <c r="X24" s="19" t="s">
        <v>81</v>
      </c>
      <c r="Y24" s="17">
        <f t="shared" si="3"/>
        <v>42498</v>
      </c>
      <c r="Z24" s="18">
        <v>42513</v>
      </c>
      <c r="AA24" s="19" t="s">
        <v>164</v>
      </c>
      <c r="AB24" s="19"/>
      <c r="AC24" s="10" t="s">
        <v>67</v>
      </c>
      <c r="AD24" s="12" t="s">
        <v>49</v>
      </c>
      <c r="AE24" s="10" t="s">
        <v>50</v>
      </c>
      <c r="AF24" s="12" t="s">
        <v>89</v>
      </c>
      <c r="AG24" s="12"/>
      <c r="AH24" s="12" t="s">
        <v>128</v>
      </c>
      <c r="AI24" s="12"/>
    </row>
    <row r="25" spans="1:35" ht="165">
      <c r="A25" s="10" t="s">
        <v>165</v>
      </c>
      <c r="B25" s="10" t="s">
        <v>166</v>
      </c>
      <c r="C25" s="10" t="s">
        <v>167</v>
      </c>
      <c r="D25" s="11" t="s">
        <v>75</v>
      </c>
      <c r="E25" s="10" t="s">
        <v>168</v>
      </c>
      <c r="F25" s="10" t="s">
        <v>37</v>
      </c>
      <c r="G25" s="10" t="s">
        <v>77</v>
      </c>
      <c r="H25" s="10" t="s">
        <v>61</v>
      </c>
      <c r="I25" s="10" t="s">
        <v>37</v>
      </c>
      <c r="J25" s="19" t="s">
        <v>78</v>
      </c>
      <c r="K25" s="19" t="s">
        <v>125</v>
      </c>
      <c r="L25" s="21"/>
      <c r="M25" s="19" t="s">
        <v>43</v>
      </c>
      <c r="N25" s="19" t="s">
        <v>126</v>
      </c>
      <c r="O25" s="19" t="s">
        <v>169</v>
      </c>
      <c r="P25" s="22">
        <v>1</v>
      </c>
      <c r="Q25" s="21" t="s">
        <v>46</v>
      </c>
      <c r="R25" s="23">
        <v>10450.06</v>
      </c>
      <c r="S25" s="23">
        <v>0</v>
      </c>
      <c r="T25" s="23">
        <v>0</v>
      </c>
      <c r="U25" s="23">
        <f t="shared" si="0"/>
        <v>0</v>
      </c>
      <c r="V25" s="23">
        <f t="shared" si="1"/>
        <v>0</v>
      </c>
      <c r="W25" s="23">
        <f t="shared" si="2"/>
        <v>0</v>
      </c>
      <c r="X25" s="19" t="s">
        <v>81</v>
      </c>
      <c r="Y25" s="17">
        <f t="shared" si="3"/>
        <v>42498</v>
      </c>
      <c r="Z25" s="18">
        <v>42513</v>
      </c>
      <c r="AA25" s="19" t="s">
        <v>170</v>
      </c>
      <c r="AB25" s="19"/>
      <c r="AC25" s="10" t="s">
        <v>67</v>
      </c>
      <c r="AD25" s="12" t="s">
        <v>49</v>
      </c>
      <c r="AE25" s="10" t="s">
        <v>50</v>
      </c>
      <c r="AF25" s="12" t="s">
        <v>89</v>
      </c>
      <c r="AG25" s="12"/>
      <c r="AH25" s="12" t="s">
        <v>128</v>
      </c>
      <c r="AI25" s="12"/>
    </row>
    <row r="26" spans="1:35" ht="165">
      <c r="A26" s="10" t="s">
        <v>171</v>
      </c>
      <c r="B26" s="10" t="s">
        <v>172</v>
      </c>
      <c r="C26" s="10" t="s">
        <v>173</v>
      </c>
      <c r="D26" s="11" t="s">
        <v>174</v>
      </c>
      <c r="E26" s="10" t="s">
        <v>175</v>
      </c>
      <c r="F26" s="10" t="s">
        <v>176</v>
      </c>
      <c r="G26" s="10" t="s">
        <v>177</v>
      </c>
      <c r="H26" s="10" t="s">
        <v>61</v>
      </c>
      <c r="I26" s="10" t="s">
        <v>37</v>
      </c>
      <c r="J26" s="19" t="s">
        <v>78</v>
      </c>
      <c r="K26" s="19" t="s">
        <v>178</v>
      </c>
      <c r="L26" s="21"/>
      <c r="M26" s="19" t="s">
        <v>43</v>
      </c>
      <c r="N26" s="19" t="s">
        <v>179</v>
      </c>
      <c r="O26" s="19" t="s">
        <v>33</v>
      </c>
      <c r="P26" s="22">
        <v>1</v>
      </c>
      <c r="Q26" s="21" t="s">
        <v>46</v>
      </c>
      <c r="R26" s="23">
        <v>6677.15</v>
      </c>
      <c r="S26" s="23">
        <v>0</v>
      </c>
      <c r="T26" s="23">
        <v>0</v>
      </c>
      <c r="U26" s="23">
        <f t="shared" si="0"/>
        <v>0</v>
      </c>
      <c r="V26" s="23">
        <f t="shared" si="1"/>
        <v>0</v>
      </c>
      <c r="W26" s="23">
        <f t="shared" si="2"/>
        <v>0</v>
      </c>
      <c r="X26" s="19" t="s">
        <v>81</v>
      </c>
      <c r="Y26" s="17">
        <f t="shared" si="3"/>
        <v>42498</v>
      </c>
      <c r="Z26" s="18">
        <v>42513</v>
      </c>
      <c r="AA26" s="19" t="s">
        <v>180</v>
      </c>
      <c r="AB26" s="19"/>
      <c r="AC26" s="10" t="s">
        <v>67</v>
      </c>
      <c r="AD26" s="12" t="s">
        <v>49</v>
      </c>
      <c r="AE26" s="10" t="s">
        <v>50</v>
      </c>
      <c r="AF26" s="12" t="s">
        <v>89</v>
      </c>
      <c r="AG26" s="12" t="s">
        <v>37</v>
      </c>
      <c r="AH26" s="12" t="s">
        <v>181</v>
      </c>
      <c r="AI26" s="12"/>
    </row>
    <row r="27" spans="1:35" ht="165">
      <c r="A27" s="10" t="s">
        <v>114</v>
      </c>
      <c r="B27" s="10" t="s">
        <v>182</v>
      </c>
      <c r="C27" s="10" t="s">
        <v>183</v>
      </c>
      <c r="D27" s="11" t="s">
        <v>174</v>
      </c>
      <c r="E27" s="10" t="s">
        <v>175</v>
      </c>
      <c r="F27" s="10" t="s">
        <v>176</v>
      </c>
      <c r="G27" s="10" t="s">
        <v>177</v>
      </c>
      <c r="H27" s="10" t="s">
        <v>61</v>
      </c>
      <c r="I27" s="10" t="s">
        <v>37</v>
      </c>
      <c r="J27" s="19" t="s">
        <v>78</v>
      </c>
      <c r="K27" s="19" t="s">
        <v>184</v>
      </c>
      <c r="L27" s="21"/>
      <c r="M27" s="19" t="s">
        <v>43</v>
      </c>
      <c r="N27" s="19" t="s">
        <v>185</v>
      </c>
      <c r="O27" s="19" t="s">
        <v>33</v>
      </c>
      <c r="P27" s="22">
        <v>1</v>
      </c>
      <c r="Q27" s="21" t="s">
        <v>46</v>
      </c>
      <c r="R27" s="23">
        <v>6677.15</v>
      </c>
      <c r="S27" s="23">
        <v>0</v>
      </c>
      <c r="T27" s="23">
        <v>0</v>
      </c>
      <c r="U27" s="23">
        <f t="shared" si="0"/>
        <v>0</v>
      </c>
      <c r="V27" s="23">
        <f t="shared" si="1"/>
        <v>0</v>
      </c>
      <c r="W27" s="23">
        <f t="shared" si="2"/>
        <v>0</v>
      </c>
      <c r="X27" s="19" t="s">
        <v>81</v>
      </c>
      <c r="Y27" s="17">
        <f t="shared" si="3"/>
        <v>42498</v>
      </c>
      <c r="Z27" s="18">
        <v>42513</v>
      </c>
      <c r="AA27" s="19" t="s">
        <v>186</v>
      </c>
      <c r="AB27" s="19"/>
      <c r="AC27" s="10" t="s">
        <v>67</v>
      </c>
      <c r="AD27" s="12" t="s">
        <v>49</v>
      </c>
      <c r="AE27" s="10" t="s">
        <v>50</v>
      </c>
      <c r="AF27" s="12" t="s">
        <v>89</v>
      </c>
      <c r="AG27" s="12" t="s">
        <v>37</v>
      </c>
      <c r="AH27" s="12" t="s">
        <v>187</v>
      </c>
      <c r="AI27" s="12"/>
    </row>
    <row r="28" spans="1:35" ht="165">
      <c r="A28" s="10" t="s">
        <v>155</v>
      </c>
      <c r="B28" s="10" t="s">
        <v>188</v>
      </c>
      <c r="C28" s="10" t="s">
        <v>189</v>
      </c>
      <c r="D28" s="11" t="s">
        <v>190</v>
      </c>
      <c r="E28" s="10" t="s">
        <v>37</v>
      </c>
      <c r="F28" s="10" t="s">
        <v>191</v>
      </c>
      <c r="G28" s="10" t="s">
        <v>37</v>
      </c>
      <c r="H28" s="10" t="s">
        <v>61</v>
      </c>
      <c r="I28" s="10" t="s">
        <v>37</v>
      </c>
      <c r="J28" s="19" t="s">
        <v>62</v>
      </c>
      <c r="K28" s="19" t="s">
        <v>192</v>
      </c>
      <c r="L28" s="21"/>
      <c r="M28" s="19" t="s">
        <v>43</v>
      </c>
      <c r="N28" s="19" t="s">
        <v>193</v>
      </c>
      <c r="O28" s="19" t="s">
        <v>194</v>
      </c>
      <c r="P28" s="22">
        <v>1</v>
      </c>
      <c r="Q28" s="21" t="s">
        <v>46</v>
      </c>
      <c r="R28" s="23">
        <v>1124.58</v>
      </c>
      <c r="S28" s="23">
        <v>0</v>
      </c>
      <c r="T28" s="23">
        <v>0</v>
      </c>
      <c r="U28" s="23">
        <f t="shared" si="0"/>
        <v>0</v>
      </c>
      <c r="V28" s="23">
        <f t="shared" si="1"/>
        <v>0</v>
      </c>
      <c r="W28" s="23">
        <f t="shared" si="2"/>
        <v>0</v>
      </c>
      <c r="X28" s="19" t="s">
        <v>195</v>
      </c>
      <c r="Y28" s="17">
        <f t="shared" si="3"/>
        <v>42439</v>
      </c>
      <c r="Z28" s="18">
        <v>42454</v>
      </c>
      <c r="AA28" s="19" t="s">
        <v>43</v>
      </c>
      <c r="AB28" s="19"/>
      <c r="AC28" s="10" t="s">
        <v>67</v>
      </c>
      <c r="AD28" s="12" t="s">
        <v>49</v>
      </c>
      <c r="AE28" s="10" t="s">
        <v>50</v>
      </c>
      <c r="AF28" s="12">
        <v>4</v>
      </c>
      <c r="AG28" s="12" t="s">
        <v>37</v>
      </c>
      <c r="AH28" s="12" t="s">
        <v>196</v>
      </c>
      <c r="AI28" s="12"/>
    </row>
    <row r="29" spans="1:35" ht="120">
      <c r="A29" s="10" t="s">
        <v>197</v>
      </c>
      <c r="B29" s="10" t="s">
        <v>198</v>
      </c>
      <c r="C29" s="10" t="s">
        <v>199</v>
      </c>
      <c r="D29" s="11" t="s">
        <v>200</v>
      </c>
      <c r="E29" s="10" t="s">
        <v>201</v>
      </c>
      <c r="F29" s="10" t="s">
        <v>202</v>
      </c>
      <c r="G29" s="10" t="s">
        <v>203</v>
      </c>
      <c r="H29" s="10" t="s">
        <v>61</v>
      </c>
      <c r="I29" s="10" t="s">
        <v>37</v>
      </c>
      <c r="J29" s="19" t="s">
        <v>78</v>
      </c>
      <c r="K29" s="19" t="s">
        <v>204</v>
      </c>
      <c r="L29" s="21">
        <v>39</v>
      </c>
      <c r="M29" s="19" t="s">
        <v>43</v>
      </c>
      <c r="N29" s="19" t="s">
        <v>205</v>
      </c>
      <c r="O29" s="19" t="s">
        <v>206</v>
      </c>
      <c r="P29" s="22">
        <v>1</v>
      </c>
      <c r="Q29" s="21" t="s">
        <v>46</v>
      </c>
      <c r="R29" s="23">
        <v>2924.48</v>
      </c>
      <c r="S29" s="23">
        <v>0</v>
      </c>
      <c r="T29" s="23">
        <v>0</v>
      </c>
      <c r="U29" s="23">
        <f t="shared" si="0"/>
        <v>0</v>
      </c>
      <c r="V29" s="23">
        <f t="shared" si="1"/>
        <v>0</v>
      </c>
      <c r="W29" s="23">
        <f t="shared" si="2"/>
        <v>0</v>
      </c>
      <c r="X29" s="19" t="s">
        <v>207</v>
      </c>
      <c r="Y29" s="17">
        <f t="shared" si="3"/>
        <v>42338</v>
      </c>
      <c r="Z29" s="18">
        <v>42353</v>
      </c>
      <c r="AA29" s="19" t="s">
        <v>43</v>
      </c>
      <c r="AB29" s="19"/>
      <c r="AC29" s="10" t="s">
        <v>208</v>
      </c>
      <c r="AD29" s="12" t="s">
        <v>49</v>
      </c>
      <c r="AE29" s="10" t="s">
        <v>209</v>
      </c>
      <c r="AF29" s="12">
        <v>4</v>
      </c>
      <c r="AG29" s="12" t="s">
        <v>37</v>
      </c>
      <c r="AH29" s="12" t="s">
        <v>210</v>
      </c>
      <c r="AI29" s="12"/>
    </row>
    <row r="30" spans="1:35" ht="165">
      <c r="A30" s="10" t="s">
        <v>211</v>
      </c>
      <c r="B30" s="10" t="s">
        <v>212</v>
      </c>
      <c r="C30" s="10" t="s">
        <v>213</v>
      </c>
      <c r="D30" s="11" t="s">
        <v>59</v>
      </c>
      <c r="E30" s="10" t="s">
        <v>37</v>
      </c>
      <c r="F30" s="10" t="s">
        <v>60</v>
      </c>
      <c r="G30" s="10" t="s">
        <v>37</v>
      </c>
      <c r="H30" s="10" t="s">
        <v>61</v>
      </c>
      <c r="I30" s="10" t="s">
        <v>37</v>
      </c>
      <c r="J30" s="19" t="s">
        <v>62</v>
      </c>
      <c r="K30" s="19" t="s">
        <v>214</v>
      </c>
      <c r="L30" s="21"/>
      <c r="M30" s="19" t="s">
        <v>43</v>
      </c>
      <c r="N30" s="19" t="s">
        <v>215</v>
      </c>
      <c r="O30" s="19" t="s">
        <v>216</v>
      </c>
      <c r="P30" s="22">
        <v>2</v>
      </c>
      <c r="Q30" s="21" t="s">
        <v>46</v>
      </c>
      <c r="R30" s="23">
        <v>1765.95</v>
      </c>
      <c r="S30" s="23">
        <v>0</v>
      </c>
      <c r="T30" s="23">
        <v>0</v>
      </c>
      <c r="U30" s="23">
        <f t="shared" si="0"/>
        <v>0</v>
      </c>
      <c r="V30" s="23">
        <f t="shared" si="1"/>
        <v>0</v>
      </c>
      <c r="W30" s="23">
        <f t="shared" si="2"/>
        <v>0</v>
      </c>
      <c r="X30" s="19" t="s">
        <v>217</v>
      </c>
      <c r="Y30" s="17">
        <f t="shared" si="3"/>
        <v>42469</v>
      </c>
      <c r="Z30" s="18">
        <v>42484</v>
      </c>
      <c r="AA30" s="19" t="s">
        <v>218</v>
      </c>
      <c r="AB30" s="19"/>
      <c r="AC30" s="10" t="s">
        <v>67</v>
      </c>
      <c r="AD30" s="12" t="s">
        <v>49</v>
      </c>
      <c r="AE30" s="10" t="s">
        <v>68</v>
      </c>
      <c r="AF30" s="12">
        <v>4</v>
      </c>
      <c r="AG30" s="12" t="s">
        <v>37</v>
      </c>
      <c r="AH30" s="12" t="s">
        <v>219</v>
      </c>
      <c r="AI30" s="12"/>
    </row>
    <row r="31" spans="1:35" ht="165">
      <c r="A31" s="10" t="s">
        <v>119</v>
      </c>
      <c r="B31" s="10" t="s">
        <v>220</v>
      </c>
      <c r="C31" s="10" t="s">
        <v>221</v>
      </c>
      <c r="D31" s="11" t="s">
        <v>222</v>
      </c>
      <c r="E31" s="10" t="s">
        <v>37</v>
      </c>
      <c r="F31" s="10" t="s">
        <v>37</v>
      </c>
      <c r="G31" s="10" t="s">
        <v>37</v>
      </c>
      <c r="H31" s="10" t="s">
        <v>61</v>
      </c>
      <c r="I31" s="10" t="s">
        <v>37</v>
      </c>
      <c r="J31" s="19" t="s">
        <v>62</v>
      </c>
      <c r="K31" s="19" t="s">
        <v>223</v>
      </c>
      <c r="L31" s="21"/>
      <c r="M31" s="19" t="s">
        <v>43</v>
      </c>
      <c r="N31" s="19" t="s">
        <v>224</v>
      </c>
      <c r="O31" s="19" t="s">
        <v>33</v>
      </c>
      <c r="P31" s="22">
        <v>1</v>
      </c>
      <c r="Q31" s="21" t="s">
        <v>46</v>
      </c>
      <c r="R31" s="23">
        <v>2380.92</v>
      </c>
      <c r="S31" s="23">
        <v>2580.39</v>
      </c>
      <c r="T31" s="23">
        <v>0</v>
      </c>
      <c r="U31" s="23">
        <f t="shared" si="0"/>
        <v>0</v>
      </c>
      <c r="V31" s="23">
        <f t="shared" si="1"/>
        <v>0</v>
      </c>
      <c r="W31" s="23">
        <f t="shared" si="2"/>
        <v>0</v>
      </c>
      <c r="X31" s="19" t="s">
        <v>225</v>
      </c>
      <c r="Y31" s="17">
        <f t="shared" si="3"/>
        <v>42469</v>
      </c>
      <c r="Z31" s="18">
        <v>42484</v>
      </c>
      <c r="AA31" s="19" t="s">
        <v>226</v>
      </c>
      <c r="AB31" s="19"/>
      <c r="AC31" s="10" t="s">
        <v>67</v>
      </c>
      <c r="AD31" s="12" t="s">
        <v>49</v>
      </c>
      <c r="AE31" s="10" t="s">
        <v>50</v>
      </c>
      <c r="AF31" s="12">
        <v>4</v>
      </c>
      <c r="AG31" s="12"/>
      <c r="AH31" s="12" t="s">
        <v>227</v>
      </c>
      <c r="AI31" s="12"/>
    </row>
    <row r="32" spans="1:35" ht="165">
      <c r="A32" s="10" t="s">
        <v>159</v>
      </c>
      <c r="B32" s="10" t="s">
        <v>228</v>
      </c>
      <c r="C32" s="10" t="s">
        <v>229</v>
      </c>
      <c r="D32" s="11" t="s">
        <v>190</v>
      </c>
      <c r="E32" s="10" t="s">
        <v>37</v>
      </c>
      <c r="F32" s="10" t="s">
        <v>230</v>
      </c>
      <c r="G32" s="10" t="s">
        <v>37</v>
      </c>
      <c r="H32" s="10" t="s">
        <v>61</v>
      </c>
      <c r="I32" s="10" t="s">
        <v>37</v>
      </c>
      <c r="J32" s="19" t="s">
        <v>62</v>
      </c>
      <c r="K32" s="19" t="s">
        <v>231</v>
      </c>
      <c r="L32" s="21"/>
      <c r="M32" s="19" t="s">
        <v>43</v>
      </c>
      <c r="N32" s="19" t="s">
        <v>232</v>
      </c>
      <c r="O32" s="19" t="s">
        <v>233</v>
      </c>
      <c r="P32" s="22">
        <v>1</v>
      </c>
      <c r="Q32" s="21" t="s">
        <v>46</v>
      </c>
      <c r="R32" s="23">
        <v>1174.45</v>
      </c>
      <c r="S32" s="23">
        <v>0</v>
      </c>
      <c r="T32" s="23">
        <v>0</v>
      </c>
      <c r="U32" s="23">
        <f t="shared" si="0"/>
        <v>0</v>
      </c>
      <c r="V32" s="23">
        <f t="shared" si="1"/>
        <v>0</v>
      </c>
      <c r="W32" s="23">
        <f t="shared" si="2"/>
        <v>0</v>
      </c>
      <c r="X32" s="19" t="s">
        <v>217</v>
      </c>
      <c r="Y32" s="17">
        <f t="shared" si="3"/>
        <v>42469</v>
      </c>
      <c r="Z32" s="18">
        <v>42484</v>
      </c>
      <c r="AA32" s="19" t="s">
        <v>37</v>
      </c>
      <c r="AB32" s="19"/>
      <c r="AC32" s="10" t="s">
        <v>67</v>
      </c>
      <c r="AD32" s="12" t="s">
        <v>49</v>
      </c>
      <c r="AE32" s="10" t="s">
        <v>50</v>
      </c>
      <c r="AF32" s="12">
        <v>4</v>
      </c>
      <c r="AG32" s="12" t="s">
        <v>37</v>
      </c>
      <c r="AH32" s="12" t="s">
        <v>234</v>
      </c>
      <c r="AI32" s="12"/>
    </row>
    <row r="33" spans="1:35" ht="165">
      <c r="A33" s="10" t="s">
        <v>235</v>
      </c>
      <c r="B33" s="10" t="s">
        <v>236</v>
      </c>
      <c r="C33" s="10" t="s">
        <v>237</v>
      </c>
      <c r="D33" s="11" t="s">
        <v>190</v>
      </c>
      <c r="E33" s="10" t="s">
        <v>37</v>
      </c>
      <c r="F33" s="10" t="s">
        <v>238</v>
      </c>
      <c r="G33" s="10" t="s">
        <v>37</v>
      </c>
      <c r="H33" s="10" t="s">
        <v>61</v>
      </c>
      <c r="I33" s="10" t="s">
        <v>37</v>
      </c>
      <c r="J33" s="19" t="s">
        <v>62</v>
      </c>
      <c r="K33" s="19" t="s">
        <v>239</v>
      </c>
      <c r="L33" s="21"/>
      <c r="M33" s="19" t="s">
        <v>43</v>
      </c>
      <c r="N33" s="19" t="s">
        <v>240</v>
      </c>
      <c r="O33" s="19" t="s">
        <v>241</v>
      </c>
      <c r="P33" s="22">
        <v>1</v>
      </c>
      <c r="Q33" s="21" t="s">
        <v>46</v>
      </c>
      <c r="R33" s="23">
        <v>2071.39</v>
      </c>
      <c r="S33" s="23">
        <v>0</v>
      </c>
      <c r="T33" s="23">
        <v>0</v>
      </c>
      <c r="U33" s="23">
        <f t="shared" si="0"/>
        <v>0</v>
      </c>
      <c r="V33" s="23">
        <f t="shared" si="1"/>
        <v>0</v>
      </c>
      <c r="W33" s="23">
        <f t="shared" si="2"/>
        <v>0</v>
      </c>
      <c r="X33" s="19" t="s">
        <v>225</v>
      </c>
      <c r="Y33" s="17">
        <f t="shared" si="3"/>
        <v>42338</v>
      </c>
      <c r="Z33" s="18">
        <v>42353</v>
      </c>
      <c r="AA33" s="19" t="s">
        <v>37</v>
      </c>
      <c r="AB33" s="19"/>
      <c r="AC33" s="10" t="s">
        <v>67</v>
      </c>
      <c r="AD33" s="12" t="s">
        <v>49</v>
      </c>
      <c r="AE33" s="10" t="s">
        <v>50</v>
      </c>
      <c r="AF33" s="12">
        <v>4</v>
      </c>
      <c r="AG33" s="12" t="s">
        <v>37</v>
      </c>
      <c r="AH33" s="12" t="s">
        <v>242</v>
      </c>
      <c r="AI33" s="12"/>
    </row>
    <row r="34" spans="1:35" ht="165">
      <c r="A34" s="10" t="s">
        <v>243</v>
      </c>
      <c r="B34" s="10" t="s">
        <v>244</v>
      </c>
      <c r="C34" s="10" t="s">
        <v>245</v>
      </c>
      <c r="D34" s="11" t="s">
        <v>190</v>
      </c>
      <c r="E34" s="10" t="s">
        <v>37</v>
      </c>
      <c r="F34" s="10" t="s">
        <v>238</v>
      </c>
      <c r="G34" s="10" t="s">
        <v>37</v>
      </c>
      <c r="H34" s="10" t="s">
        <v>61</v>
      </c>
      <c r="I34" s="10" t="s">
        <v>37</v>
      </c>
      <c r="J34" s="19" t="s">
        <v>62</v>
      </c>
      <c r="K34" s="19" t="s">
        <v>246</v>
      </c>
      <c r="L34" s="21"/>
      <c r="M34" s="19" t="s">
        <v>43</v>
      </c>
      <c r="N34" s="19" t="s">
        <v>247</v>
      </c>
      <c r="O34" s="19" t="s">
        <v>45</v>
      </c>
      <c r="P34" s="22">
        <v>1</v>
      </c>
      <c r="Q34" s="21" t="s">
        <v>46</v>
      </c>
      <c r="R34" s="23">
        <v>2062.73</v>
      </c>
      <c r="S34" s="23">
        <v>0</v>
      </c>
      <c r="T34" s="23">
        <v>0</v>
      </c>
      <c r="U34" s="23">
        <f t="shared" si="0"/>
        <v>0</v>
      </c>
      <c r="V34" s="23">
        <f t="shared" si="1"/>
        <v>0</v>
      </c>
      <c r="W34" s="23">
        <f t="shared" si="2"/>
        <v>0</v>
      </c>
      <c r="X34" s="19" t="s">
        <v>65</v>
      </c>
      <c r="Y34" s="17">
        <f t="shared" si="3"/>
        <v>42338</v>
      </c>
      <c r="Z34" s="18">
        <v>42353</v>
      </c>
      <c r="AA34" s="19" t="s">
        <v>37</v>
      </c>
      <c r="AB34" s="19"/>
      <c r="AC34" s="10" t="s">
        <v>67</v>
      </c>
      <c r="AD34" s="12" t="s">
        <v>49</v>
      </c>
      <c r="AE34" s="10" t="s">
        <v>50</v>
      </c>
      <c r="AF34" s="12">
        <v>4</v>
      </c>
      <c r="AG34" s="12" t="s">
        <v>37</v>
      </c>
      <c r="AH34" s="12" t="s">
        <v>248</v>
      </c>
      <c r="AI34" s="12"/>
    </row>
    <row r="35" spans="1:35">
      <c r="A35" s="10"/>
      <c r="B35" s="10"/>
      <c r="C35" s="10"/>
      <c r="D35" s="11"/>
      <c r="E35" s="10"/>
      <c r="F35" s="10"/>
      <c r="G35" s="10"/>
      <c r="H35" s="10"/>
      <c r="I35" s="10"/>
      <c r="J35" s="19"/>
      <c r="K35" s="19"/>
      <c r="L35" s="21"/>
      <c r="M35" s="19"/>
      <c r="N35" s="19" t="s">
        <v>249</v>
      </c>
      <c r="O35" s="19"/>
      <c r="P35" s="22">
        <f>SUM(P4:P34)</f>
        <v>32</v>
      </c>
      <c r="Q35" s="21">
        <f>SUMPRODUCT(O4:O34,Q4:Q34)</f>
        <v>0</v>
      </c>
      <c r="R35" s="23">
        <f>SUMPRODUCT(O4:O34,R4:R34)</f>
        <v>0</v>
      </c>
      <c r="S35" s="23"/>
      <c r="T35" s="23">
        <f>SUM(T4:T34)</f>
        <v>0</v>
      </c>
      <c r="U35" s="23">
        <f>SUM(U4:U34)</f>
        <v>0</v>
      </c>
      <c r="V35" s="23">
        <f>SUM(V4:V34)</f>
        <v>0</v>
      </c>
      <c r="W35" s="23"/>
      <c r="X35" s="19"/>
      <c r="Y35" s="18"/>
      <c r="Z35" s="18"/>
      <c r="AA35" s="19"/>
      <c r="AB35" s="19"/>
      <c r="AC35" s="10"/>
      <c r="AD35" s="12"/>
      <c r="AE35" s="10"/>
      <c r="AF35" s="12"/>
      <c r="AG35" s="12"/>
      <c r="AH35" s="12"/>
      <c r="AI35" s="12"/>
    </row>
    <row r="36" spans="1:35">
      <c r="A36" s="13"/>
      <c r="B36" s="13"/>
      <c r="C36" s="13"/>
      <c r="D36" s="13"/>
      <c r="E36" s="13"/>
      <c r="F36" s="13"/>
      <c r="G36" s="13"/>
      <c r="H36" s="13"/>
      <c r="I36" s="13"/>
      <c r="J36" s="28"/>
      <c r="K36" s="28"/>
      <c r="L36" s="29"/>
      <c r="M36" s="28"/>
      <c r="N36" s="28"/>
      <c r="O36" s="28"/>
      <c r="P36" s="30"/>
      <c r="Q36" s="29"/>
      <c r="R36" s="31"/>
      <c r="S36" s="31"/>
      <c r="T36" s="31"/>
      <c r="U36" s="31"/>
      <c r="V36" s="31"/>
      <c r="W36" s="31"/>
      <c r="X36" s="28"/>
      <c r="Y36" s="32"/>
      <c r="Z36" s="32"/>
      <c r="AA36" s="28"/>
      <c r="AB36" s="28"/>
      <c r="AC36" s="13"/>
      <c r="AD36" s="14"/>
      <c r="AE36" s="13"/>
      <c r="AF36" s="14"/>
      <c r="AG36" s="14"/>
      <c r="AH36" s="14"/>
      <c r="AI36" s="14"/>
    </row>
    <row r="37" spans="1:35">
      <c r="A37" s="15"/>
      <c r="B37" s="15"/>
      <c r="C37" s="15"/>
      <c r="D37" s="15"/>
      <c r="E37" s="15"/>
      <c r="F37" s="15"/>
      <c r="G37" s="15"/>
      <c r="H37" s="15"/>
      <c r="I37" s="15"/>
      <c r="J37" s="33"/>
      <c r="K37" s="33"/>
      <c r="L37" s="34"/>
      <c r="M37" s="33"/>
      <c r="N37" s="33"/>
      <c r="O37" s="33"/>
      <c r="P37" s="35"/>
      <c r="Q37" s="34"/>
      <c r="R37" s="36"/>
      <c r="S37" s="36"/>
      <c r="T37" s="36"/>
      <c r="U37" s="36"/>
      <c r="V37" s="36"/>
      <c r="W37" s="36"/>
      <c r="X37" s="33"/>
      <c r="Y37" s="37"/>
      <c r="Z37" s="37"/>
      <c r="AA37" s="33"/>
      <c r="AB37" s="33"/>
      <c r="AC37" s="15"/>
      <c r="AD37" s="16"/>
      <c r="AE37" s="15"/>
      <c r="AF37" s="16"/>
      <c r="AG37" s="16"/>
      <c r="AH37" s="16"/>
      <c r="AI37" s="16"/>
    </row>
    <row r="38" spans="1:35">
      <c r="A38" s="15"/>
      <c r="B38" s="15"/>
      <c r="C38" s="15"/>
      <c r="D38" s="15"/>
      <c r="E38" s="15"/>
      <c r="F38" s="15"/>
      <c r="G38" s="15"/>
      <c r="H38" s="15"/>
      <c r="I38" s="15"/>
      <c r="J38" s="33" t="s">
        <v>250</v>
      </c>
      <c r="K38" s="33"/>
      <c r="L38" s="34"/>
      <c r="M38" s="33"/>
      <c r="N38" s="33"/>
      <c r="O38" s="33"/>
      <c r="P38" s="35"/>
      <c r="Q38" s="34"/>
      <c r="R38" s="36"/>
      <c r="S38" s="36"/>
      <c r="T38" s="36"/>
      <c r="U38" s="36"/>
      <c r="V38" s="36"/>
      <c r="W38" s="36"/>
      <c r="X38" s="33"/>
      <c r="Y38" s="37"/>
      <c r="Z38" s="37"/>
      <c r="AA38" s="33"/>
      <c r="AB38" s="33"/>
      <c r="AC38" s="15"/>
      <c r="AD38" s="16"/>
      <c r="AE38" s="15"/>
      <c r="AF38" s="16"/>
      <c r="AG38" s="16"/>
      <c r="AH38" s="16"/>
      <c r="AI38" s="16"/>
    </row>
    <row r="39" spans="1:35">
      <c r="A39" s="15"/>
      <c r="B39" s="15"/>
      <c r="C39" s="15"/>
      <c r="D39" s="15"/>
      <c r="E39" s="15" t="s">
        <v>251</v>
      </c>
      <c r="F39" s="15"/>
      <c r="G39" s="15"/>
      <c r="H39" s="15"/>
      <c r="I39" s="15"/>
      <c r="J39" s="33"/>
      <c r="K39" s="33"/>
      <c r="L39" s="34"/>
      <c r="M39" s="33"/>
      <c r="N39" s="33"/>
      <c r="O39" s="33"/>
      <c r="P39" s="35"/>
      <c r="Q39" s="34"/>
      <c r="R39" s="36"/>
      <c r="S39" s="36" t="s">
        <v>252</v>
      </c>
      <c r="T39" s="36"/>
      <c r="U39" s="36"/>
      <c r="V39" s="36"/>
      <c r="W39" s="36"/>
      <c r="X39" s="33"/>
      <c r="Y39" s="37"/>
      <c r="Z39" s="37"/>
      <c r="AA39" s="33"/>
      <c r="AB39" s="33"/>
      <c r="AC39" s="15"/>
      <c r="AD39" s="16"/>
      <c r="AE39" s="15"/>
      <c r="AF39" s="16"/>
      <c r="AG39" s="16"/>
      <c r="AH39" s="16"/>
      <c r="AI39" s="16"/>
    </row>
    <row r="40" spans="1:35">
      <c r="A40" s="15"/>
      <c r="B40" s="15"/>
      <c r="C40" s="15"/>
      <c r="D40" s="15"/>
      <c r="E40" s="15" t="s">
        <v>253</v>
      </c>
      <c r="F40" s="15"/>
      <c r="G40" s="15"/>
      <c r="H40" s="15"/>
      <c r="I40" s="15"/>
      <c r="J40" s="33"/>
      <c r="K40" s="33"/>
      <c r="L40" s="34"/>
      <c r="M40" s="33"/>
      <c r="N40" s="33"/>
      <c r="O40" s="33"/>
      <c r="P40" s="35"/>
      <c r="Q40" s="34"/>
      <c r="R40" s="36"/>
      <c r="S40" s="36" t="s">
        <v>253</v>
      </c>
      <c r="T40" s="36"/>
      <c r="U40" s="36"/>
      <c r="V40" s="36"/>
      <c r="W40" s="36"/>
      <c r="X40" s="33"/>
      <c r="Y40" s="37"/>
      <c r="Z40" s="37"/>
      <c r="AA40" s="33"/>
      <c r="AB40" s="33"/>
      <c r="AC40" s="15"/>
      <c r="AD40" s="16"/>
      <c r="AE40" s="15"/>
      <c r="AF40" s="16"/>
      <c r="AG40" s="16"/>
      <c r="AH40" s="16"/>
      <c r="AI40" s="16"/>
    </row>
    <row r="41" spans="1:35">
      <c r="A41" s="15"/>
      <c r="B41" s="15"/>
      <c r="C41" s="15"/>
      <c r="D41" s="15"/>
      <c r="E41" s="15"/>
      <c r="F41" s="15" t="s">
        <v>254</v>
      </c>
      <c r="G41" s="15"/>
      <c r="H41" s="15"/>
      <c r="I41" s="15"/>
      <c r="J41" s="33"/>
      <c r="K41" s="33"/>
      <c r="L41" s="34"/>
      <c r="M41" s="33"/>
      <c r="N41" s="33"/>
      <c r="O41" s="33"/>
      <c r="P41" s="35"/>
      <c r="Q41" s="34"/>
      <c r="R41" s="36"/>
      <c r="S41" s="36"/>
      <c r="T41" s="36" t="s">
        <v>254</v>
      </c>
      <c r="U41" s="36"/>
      <c r="V41" s="36"/>
      <c r="W41" s="36"/>
      <c r="X41" s="33"/>
      <c r="Y41" s="37"/>
      <c r="Z41" s="37"/>
      <c r="AA41" s="33"/>
      <c r="AB41" s="33"/>
      <c r="AC41" s="15"/>
      <c r="AD41" s="16"/>
      <c r="AE41" s="15"/>
      <c r="AF41" s="16"/>
      <c r="AG41" s="16"/>
      <c r="AH41" s="16"/>
      <c r="AI41" s="16"/>
    </row>
  </sheetData>
  <autoFilter ref="A3:AI35"/>
  <mergeCells count="2">
    <mergeCell ref="G1:U1"/>
    <mergeCell ref="AC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20909137</cp:lastModifiedBy>
  <cp:lastPrinted>2009-02-23T10:25:08Z</cp:lastPrinted>
  <dcterms:created xsi:type="dcterms:W3CDTF">2007-11-07T07:16:05Z</dcterms:created>
  <dcterms:modified xsi:type="dcterms:W3CDTF">2015-09-10T08:51:37Z</dcterms:modified>
</cp:coreProperties>
</file>